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21720" windowHeight="118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Лист1!$6:$6</definedName>
    <definedName name="_xlnm.Print_Area" localSheetId="0">Лист1!$A$1:$O$85</definedName>
  </definedNames>
  <calcPr calcId="144525"/>
</workbook>
</file>

<file path=xl/calcChain.xml><?xml version="1.0" encoding="utf-8"?>
<calcChain xmlns="http://schemas.openxmlformats.org/spreadsheetml/2006/main">
  <c r="I66" i="1" l="1"/>
  <c r="H66" i="1"/>
  <c r="I44" i="1"/>
  <c r="I26" i="1"/>
  <c r="K62" i="1" l="1"/>
  <c r="J62" i="1"/>
  <c r="I62" i="1"/>
  <c r="H62" i="1"/>
  <c r="G62" i="1"/>
  <c r="F62" i="1"/>
  <c r="E62" i="1"/>
  <c r="D62" i="1"/>
  <c r="C62" i="1"/>
  <c r="K55" i="1"/>
  <c r="J55" i="1"/>
  <c r="I55" i="1"/>
  <c r="H55" i="1"/>
  <c r="G55" i="1"/>
  <c r="F55" i="1"/>
  <c r="E55" i="1"/>
  <c r="D55" i="1"/>
  <c r="K9" i="1"/>
  <c r="J9" i="1"/>
  <c r="I9" i="1"/>
  <c r="H9" i="1"/>
  <c r="G9" i="1"/>
  <c r="F9" i="1"/>
  <c r="E9" i="1"/>
  <c r="D9" i="1"/>
  <c r="C9" i="1"/>
  <c r="K82" i="1"/>
  <c r="J82" i="1"/>
  <c r="I82" i="1"/>
  <c r="H82" i="1"/>
  <c r="G82" i="1"/>
  <c r="F82" i="1"/>
  <c r="E82" i="1"/>
  <c r="D82" i="1"/>
  <c r="C82" i="1"/>
  <c r="K80" i="1"/>
  <c r="J80" i="1"/>
  <c r="I80" i="1"/>
  <c r="H80" i="1"/>
  <c r="G80" i="1"/>
  <c r="F80" i="1"/>
  <c r="E80" i="1"/>
  <c r="D80" i="1"/>
  <c r="C80" i="1"/>
  <c r="K72" i="1"/>
  <c r="J72" i="1"/>
  <c r="I72" i="1"/>
  <c r="H72" i="1"/>
  <c r="G72" i="1"/>
  <c r="F72" i="1"/>
  <c r="E72" i="1"/>
  <c r="D72" i="1"/>
  <c r="C72" i="1"/>
  <c r="K69" i="1"/>
  <c r="J69" i="1"/>
  <c r="I69" i="1"/>
  <c r="H69" i="1"/>
  <c r="G69" i="1"/>
  <c r="F69" i="1"/>
  <c r="E69" i="1"/>
  <c r="D69" i="1"/>
  <c r="C69" i="1"/>
  <c r="K39" i="1"/>
  <c r="J39" i="1"/>
  <c r="I39" i="1"/>
  <c r="H39" i="1"/>
  <c r="G39" i="1"/>
  <c r="F39" i="1"/>
  <c r="E39" i="1"/>
  <c r="D39" i="1"/>
  <c r="C39" i="1"/>
  <c r="C7" i="1"/>
  <c r="D7" i="1"/>
  <c r="E7" i="1"/>
  <c r="F7" i="1"/>
  <c r="G7" i="1"/>
  <c r="H7" i="1"/>
  <c r="I7" i="1"/>
  <c r="J7" i="1"/>
  <c r="K7" i="1"/>
  <c r="C14" i="1"/>
  <c r="D14" i="1"/>
  <c r="E14" i="1"/>
  <c r="F14" i="1"/>
  <c r="G14" i="1"/>
  <c r="H14" i="1"/>
  <c r="I14" i="1"/>
  <c r="J14" i="1"/>
  <c r="K14" i="1"/>
  <c r="C19" i="1"/>
  <c r="C55" i="1"/>
  <c r="F66" i="1"/>
  <c r="K66" i="1"/>
  <c r="J66" i="1"/>
  <c r="G66" i="1"/>
  <c r="E66" i="1"/>
  <c r="D66" i="1"/>
  <c r="K53" i="1"/>
  <c r="J53" i="1"/>
  <c r="I53" i="1"/>
  <c r="H53" i="1"/>
  <c r="G53" i="1"/>
  <c r="F53" i="1"/>
  <c r="E53" i="1"/>
  <c r="D53" i="1"/>
  <c r="K49" i="1"/>
  <c r="J49" i="1"/>
  <c r="I49" i="1"/>
  <c r="H49" i="1"/>
  <c r="G49" i="1"/>
  <c r="F49" i="1"/>
  <c r="E49" i="1"/>
  <c r="D49" i="1"/>
  <c r="K46" i="1"/>
  <c r="J46" i="1"/>
  <c r="I46" i="1"/>
  <c r="H46" i="1"/>
  <c r="G46" i="1"/>
  <c r="F46" i="1"/>
  <c r="E46" i="1"/>
  <c r="D46" i="1"/>
  <c r="K44" i="1"/>
  <c r="J44" i="1"/>
  <c r="H44" i="1"/>
  <c r="G44" i="1"/>
  <c r="F44" i="1"/>
  <c r="E44" i="1"/>
  <c r="D44" i="1"/>
  <c r="K41" i="1"/>
  <c r="J41" i="1"/>
  <c r="I41" i="1"/>
  <c r="H41" i="1"/>
  <c r="G41" i="1"/>
  <c r="F41" i="1"/>
  <c r="E41" i="1"/>
  <c r="D41" i="1"/>
  <c r="K36" i="1"/>
  <c r="J36" i="1"/>
  <c r="I36" i="1"/>
  <c r="H36" i="1"/>
  <c r="G36" i="1"/>
  <c r="F36" i="1"/>
  <c r="E36" i="1"/>
  <c r="D36" i="1"/>
  <c r="K26" i="1"/>
  <c r="J26" i="1"/>
  <c r="H26" i="1"/>
  <c r="G26" i="1"/>
  <c r="F26" i="1"/>
  <c r="E26" i="1"/>
  <c r="D26" i="1"/>
  <c r="K21" i="1"/>
  <c r="J21" i="1"/>
  <c r="I21" i="1"/>
  <c r="H21" i="1"/>
  <c r="G21" i="1"/>
  <c r="F21" i="1"/>
  <c r="E21" i="1"/>
  <c r="D21" i="1"/>
  <c r="K19" i="1"/>
  <c r="J19" i="1"/>
  <c r="I19" i="1"/>
  <c r="H19" i="1"/>
  <c r="G19" i="1"/>
  <c r="F19" i="1"/>
  <c r="E19" i="1"/>
  <c r="D19" i="1"/>
  <c r="C21" i="1"/>
  <c r="C26" i="1"/>
  <c r="C36" i="1"/>
  <c r="C41" i="1"/>
  <c r="C44" i="1"/>
  <c r="C46" i="1"/>
  <c r="C49" i="1"/>
  <c r="C53" i="1"/>
  <c r="C66" i="1"/>
  <c r="K84" i="1" l="1"/>
  <c r="C84" i="1"/>
  <c r="D84" i="1"/>
  <c r="E84" i="1"/>
  <c r="G84" i="1"/>
  <c r="H84" i="1"/>
  <c r="I84" i="1"/>
  <c r="K88" i="1" s="1"/>
  <c r="F84" i="1"/>
  <c r="J84" i="1"/>
  <c r="J88" i="1" l="1"/>
</calcChain>
</file>

<file path=xl/sharedStrings.xml><?xml version="1.0" encoding="utf-8"?>
<sst xmlns="http://schemas.openxmlformats.org/spreadsheetml/2006/main" count="682" uniqueCount="116">
  <si>
    <t>№ 
п/п</t>
  </si>
  <si>
    <t>Месторасположение земельных участков</t>
  </si>
  <si>
    <t>Ориентировочная площадь земельных участков, га</t>
  </si>
  <si>
    <t>Сведения о формировании земельного участка</t>
  </si>
  <si>
    <t>График проведения аукционов</t>
  </si>
  <si>
    <t>Сроки подведения инженерных сетей</t>
  </si>
  <si>
    <t>2013
год</t>
  </si>
  <si>
    <t>2014 
год</t>
  </si>
  <si>
    <t>2015 
год</t>
  </si>
  <si>
    <t>2013 год</t>
  </si>
  <si>
    <t>2014 год</t>
  </si>
  <si>
    <t>2015 год</t>
  </si>
  <si>
    <t>Бабаюртовский район</t>
  </si>
  <si>
    <t>-</t>
  </si>
  <si>
    <t>МКР с. Бабаюрт</t>
  </si>
  <si>
    <t>не сформирован</t>
  </si>
  <si>
    <t>I кв. 2013 г.</t>
  </si>
  <si>
    <t>IV кв. 2013 г.</t>
  </si>
  <si>
    <t>Дербентский район</t>
  </si>
  <si>
    <t>с. Геджух</t>
  </si>
  <si>
    <t>с. Джалган</t>
  </si>
  <si>
    <t>IV кв. 2014 г.</t>
  </si>
  <si>
    <t>III  кв. 2015 г.</t>
  </si>
  <si>
    <t>с. Белиджи</t>
  </si>
  <si>
    <t>Казбековский район</t>
  </si>
  <si>
    <t>МКР на урочище «Салавюрт»</t>
  </si>
  <si>
    <t>Карабудахкентский район:</t>
  </si>
  <si>
    <t>Застройка МКР «Замбай»</t>
  </si>
  <si>
    <t>Застройка МКР «Скачки»</t>
  </si>
  <si>
    <t>Застройка МКР «Ипподром»</t>
  </si>
  <si>
    <t>Каякентский район</t>
  </si>
  <si>
    <t>с. Капкайкент</t>
  </si>
  <si>
    <t>с. Джаванкент</t>
  </si>
  <si>
    <t>с. Дружба</t>
  </si>
  <si>
    <t>с. Новые Викри</t>
  </si>
  <si>
    <t xml:space="preserve"> с. Каякент</t>
  </si>
  <si>
    <t>с. Усемикент</t>
  </si>
  <si>
    <t>с. Алхаджакент</t>
  </si>
  <si>
    <t xml:space="preserve"> с. Сагаси-Дейбук</t>
  </si>
  <si>
    <t xml:space="preserve"> с. Утамыш</t>
  </si>
  <si>
    <t>Кизлярский район</t>
  </si>
  <si>
    <t>сельсовет «Южный»</t>
  </si>
  <si>
    <t>сформирован</t>
  </si>
  <si>
    <t>II кв. 2014 г.</t>
  </si>
  <si>
    <t>Кумторкалинский район</t>
  </si>
  <si>
    <t>с. Коркмаскала</t>
  </si>
  <si>
    <t>I  кв. 2013 г.</t>
  </si>
  <si>
    <t>п. Тюбе</t>
  </si>
  <si>
    <t>Ногайский район</t>
  </si>
  <si>
    <t>с. Новая Мака</t>
  </si>
  <si>
    <t>с. Кочубей</t>
  </si>
  <si>
    <t>с. Тарумовка</t>
  </si>
  <si>
    <t>с. Калиновка</t>
  </si>
  <si>
    <t>Хасавюртовский район</t>
  </si>
  <si>
    <t>Город Каспийск</t>
  </si>
  <si>
    <t>МКР 7</t>
  </si>
  <si>
    <t>I  кв. 2014 г.</t>
  </si>
  <si>
    <t>МКР 8</t>
  </si>
  <si>
    <t>МКР 9</t>
  </si>
  <si>
    <t>МКР 10</t>
  </si>
  <si>
    <t>МКР 11</t>
  </si>
  <si>
    <t>МКР «Кемпинг»</t>
  </si>
  <si>
    <t>Город Кизилюрт</t>
  </si>
  <si>
    <t>МКР 3</t>
  </si>
  <si>
    <t>МКР 4</t>
  </si>
  <si>
    <t>Город Кизляр</t>
  </si>
  <si>
    <t xml:space="preserve"> МКР  «Коттетджный»</t>
  </si>
  <si>
    <t xml:space="preserve"> МКР «Казачья слобода»</t>
  </si>
  <si>
    <t>Город Избербаш</t>
  </si>
  <si>
    <t>МКР «Горячка»</t>
  </si>
  <si>
    <t>МКР «Центральный»</t>
  </si>
  <si>
    <t>Город Махачкала</t>
  </si>
  <si>
    <t>МКР «Лазурный берег»</t>
  </si>
  <si>
    <t>МКР «Ватан»</t>
  </si>
  <si>
    <t>МКР «Ветеран»</t>
  </si>
  <si>
    <t>МКР «Шамхал-Термен»</t>
  </si>
  <si>
    <t>МКР «Ленинкент»</t>
  </si>
  <si>
    <t>МКР «Эльтав»</t>
  </si>
  <si>
    <t>МКР «Юго-Восточный М-5»</t>
  </si>
  <si>
    <t>ИТОГО</t>
  </si>
  <si>
    <t>Буйнакский район</t>
  </si>
  <si>
    <t>Кизилюртовский район</t>
  </si>
  <si>
    <t>с. Султанянгиюрт</t>
  </si>
  <si>
    <t>с. Кунбатар</t>
  </si>
  <si>
    <t>с. Эминхюр</t>
  </si>
  <si>
    <t>с. Ботаюрт</t>
  </si>
  <si>
    <t>Город Хасавюрт</t>
  </si>
  <si>
    <t>Хунзахский район</t>
  </si>
  <si>
    <t>с. Буцра</t>
  </si>
  <si>
    <t>I кв. 2014 г.</t>
  </si>
  <si>
    <t>IV кв. 2015 г.</t>
  </si>
  <si>
    <t>III  кв. 2016 г.</t>
  </si>
  <si>
    <t>II кв. 2015 г.</t>
  </si>
  <si>
    <t>I  кв. 2015 г.</t>
  </si>
  <si>
    <t>I кв. 2016 г.</t>
  </si>
  <si>
    <t>IV  кв. 2014 г.</t>
  </si>
  <si>
    <t>IV кв. 2016 г.</t>
  </si>
  <si>
    <t>IV  кв. 2015 г.</t>
  </si>
  <si>
    <t>Застройка МКР «Чолхан-аул»</t>
  </si>
  <si>
    <t>с. Деличобан</t>
  </si>
  <si>
    <t>сельсовет «Краснооктябрьское»</t>
  </si>
  <si>
    <t>\=-0987654321ё+</t>
  </si>
  <si>
    <t>Планируемый объем ввода жилья на формируемых земельных участках (тыс. кв. м)</t>
  </si>
  <si>
    <r>
      <t xml:space="preserve">с. Эрпели, застройка МКР </t>
    </r>
    <r>
      <rPr>
        <sz val="10"/>
        <rFont val="Calibri"/>
        <family val="2"/>
        <charset val="204"/>
      </rPr>
      <t>«</t>
    </r>
    <r>
      <rPr>
        <sz val="10"/>
        <rFont val="Times New Roman"/>
        <family val="1"/>
        <charset val="204"/>
      </rPr>
      <t>Маржан</t>
    </r>
    <r>
      <rPr>
        <sz val="10"/>
        <rFont val="Calibri"/>
        <family val="2"/>
        <charset val="204"/>
      </rPr>
      <t>»</t>
    </r>
  </si>
  <si>
    <r>
      <t xml:space="preserve">с. Буглен, застройка МКР </t>
    </r>
    <r>
      <rPr>
        <sz val="10"/>
        <rFont val="Calibri"/>
        <family val="2"/>
        <charset val="204"/>
      </rPr>
      <t>«</t>
    </r>
    <r>
      <rPr>
        <sz val="10"/>
        <rFont val="Times New Roman"/>
        <family val="1"/>
        <charset val="204"/>
      </rPr>
      <t>Егараул</t>
    </r>
    <r>
      <rPr>
        <sz val="10"/>
        <rFont val="Calibri"/>
        <family val="2"/>
        <charset val="204"/>
      </rPr>
      <t>»</t>
    </r>
  </si>
  <si>
    <r>
      <t xml:space="preserve">с. Чиркей, застройка МКР </t>
    </r>
    <r>
      <rPr>
        <sz val="10"/>
        <rFont val="Calibri"/>
        <family val="2"/>
        <charset val="204"/>
      </rPr>
      <t>«</t>
    </r>
    <r>
      <rPr>
        <sz val="10"/>
        <rFont val="Times New Roman"/>
        <family val="1"/>
        <charset val="204"/>
      </rPr>
      <t>Восточный</t>
    </r>
    <r>
      <rPr>
        <sz val="10"/>
        <rFont val="Calibri"/>
        <family val="2"/>
        <charset val="204"/>
      </rPr>
      <t>»</t>
    </r>
  </si>
  <si>
    <t>Тарумовский район</t>
  </si>
  <si>
    <r>
      <t xml:space="preserve">МКР </t>
    </r>
    <r>
      <rPr>
        <sz val="10"/>
        <rFont val="Calibri"/>
        <family val="2"/>
        <charset val="204"/>
      </rPr>
      <t>«</t>
    </r>
    <r>
      <rPr>
        <sz val="10"/>
        <rFont val="Times New Roman"/>
        <family val="1"/>
        <charset val="204"/>
      </rPr>
      <t>Юбилейный</t>
    </r>
    <r>
      <rPr>
        <sz val="10"/>
        <rFont val="Calibri"/>
        <family val="2"/>
        <charset val="204"/>
      </rPr>
      <t>»</t>
    </r>
  </si>
  <si>
    <r>
      <t xml:space="preserve">     ПРИЛОЖЕНИЕ № 5                                                                  к государственной программе                                      Республики Дагестан «Развитие                                 жилищного строительства                                                            в Республике Дагестан                                                                    на 2014</t>
    </r>
    <r>
      <rPr>
        <sz val="11"/>
        <color theme="1"/>
        <rFont val="Calibri"/>
        <family val="2"/>
        <charset val="204"/>
      </rPr>
      <t>–</t>
    </r>
    <r>
      <rPr>
        <sz val="11"/>
        <color theme="1"/>
        <rFont val="Times New Roman"/>
        <family val="1"/>
        <charset val="204"/>
      </rPr>
      <t>2015 годы»</t>
    </r>
  </si>
  <si>
    <t xml:space="preserve">П Л А Н                                                                                                                                                                                                                                               развития и освоения перспективных территорий для жилищного строительства в Республике Дагестан на 2014–2015 годы </t>
  </si>
  <si>
    <r>
      <t xml:space="preserve">п. Бавтугай,                              МКР </t>
    </r>
    <r>
      <rPr>
        <sz val="10"/>
        <color indexed="8"/>
        <rFont val="Calibri"/>
        <family val="2"/>
        <charset val="204"/>
      </rPr>
      <t>«</t>
    </r>
    <r>
      <rPr>
        <sz val="10"/>
        <color indexed="8"/>
        <rFont val="Times New Roman"/>
        <family val="1"/>
        <charset val="204"/>
      </rPr>
      <t>Урус-Алак</t>
    </r>
    <r>
      <rPr>
        <sz val="10"/>
        <color indexed="8"/>
        <rFont val="Calibri"/>
        <family val="2"/>
        <charset val="204"/>
      </rPr>
      <t>»</t>
    </r>
  </si>
  <si>
    <t>многоэтаж-ное</t>
  </si>
  <si>
    <t>малоэтаж-ное</t>
  </si>
  <si>
    <t>Дата ввода социальной инфраструк-туры</t>
  </si>
  <si>
    <r>
      <t xml:space="preserve">с. Н. Казанище, застройка МКР </t>
    </r>
    <r>
      <rPr>
        <sz val="10"/>
        <rFont val="Calibri"/>
        <family val="2"/>
        <charset val="204"/>
      </rPr>
      <t>«</t>
    </r>
    <r>
      <rPr>
        <sz val="10"/>
        <rFont val="Times New Roman"/>
        <family val="1"/>
        <charset val="204"/>
      </rPr>
      <t>Бугленаул</t>
    </r>
    <r>
      <rPr>
        <sz val="10"/>
        <rFont val="Calibri"/>
        <family val="2"/>
        <charset val="204"/>
      </rPr>
      <t>»</t>
    </r>
  </si>
  <si>
    <t>Сулейман-Стальский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</si>
</sst>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</cellStyleXfs>
  <cellXfs count="29">
    <xf numFmtId="0" fontId="0" fillId="0" borderId="0" xfId="0"/>
    <xf numFmtId="0" fontId="1" fillId="0" borderId="0" xfId="1" applyFont="1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/>
    <xf numFmtId="0" fontId="2" fillId="0" borderId="0" xfId="1" applyFont="1" applyAlignment="1">
      <alignment horizontal="center" vertical="top"/>
    </xf>
    <xf numFmtId="0" fontId="1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2" fontId="0" fillId="0" borderId="0" xfId="0" applyNumberFormat="1"/>
    <xf numFmtId="0" fontId="9" fillId="0" borderId="0" xfId="0" applyFont="1"/>
    <xf numFmtId="0" fontId="9" fillId="2" borderId="0" xfId="0" applyFont="1" applyFill="1"/>
    <xf numFmtId="0" fontId="0" fillId="2" borderId="0" xfId="0" applyFill="1"/>
    <xf numFmtId="2" fontId="0" fillId="0" borderId="1" xfId="0" applyNumberFormat="1" applyBorder="1"/>
    <xf numFmtId="0" fontId="4" fillId="2" borderId="1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2" fontId="4" fillId="2" borderId="0" xfId="1" applyNumberFormat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2" fontId="6" fillId="2" borderId="0" xfId="0" applyNumberFormat="1" applyFont="1" applyFill="1" applyBorder="1" applyAlignment="1">
      <alignment horizontal="center" vertical="center" wrapText="1"/>
    </xf>
    <xf numFmtId="2" fontId="6" fillId="2" borderId="0" xfId="1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2" fontId="10" fillId="2" borderId="0" xfId="0" applyNumberFormat="1" applyFont="1" applyFill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top" wrapText="1"/>
    </xf>
    <xf numFmtId="0" fontId="14" fillId="0" borderId="2" xfId="1" applyFont="1" applyBorder="1" applyAlignment="1">
      <alignment horizontal="center" vertical="top" wrapText="1"/>
    </xf>
    <xf numFmtId="0" fontId="8" fillId="2" borderId="0" xfId="4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2 3" xfId="4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132522</xdr:colOff>
      <xdr:row>84</xdr:row>
      <xdr:rowOff>82826</xdr:rowOff>
    </xdr:from>
    <xdr:to>
      <xdr:col>11</xdr:col>
      <xdr:colOff>55044</xdr:colOff>
      <xdr:row>84</xdr:row>
      <xdr:rowOff>82826</xdr:rowOff>
    </xdr:to>
    <xdr:cxnSp macro="">
      <xdr:nvCxnSpPr>
        <xdr:cNvPr id="2" name="Прямая соединительная линия 1"/>
        <xdr:cNvCxnSpPr/>
      </xdr:nvCxnSpPr>
      <xdr:spPr>
        <a:xfrm>
          <a:off x="3371022" y="32774283"/>
          <a:ext cx="3600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1"/>
  <sheetViews>
    <sheetView tabSelected="1" topLeftCell="A82" zoomScale="115" zoomScaleNormal="115" zoomScalePageLayoutView="85" workbookViewId="0">
      <selection activeCell="Q6" sqref="Q6"/>
    </sheetView>
  </sheetViews>
  <sheetFormatPr defaultRowHeight="15" x14ac:dyDescent="0.25"/>
  <cols>
    <col min="1" max="1" width="4.7109375" customWidth="1"/>
    <col min="2" max="2" width="22.7109375" customWidth="1"/>
    <col min="3" max="3" width="7.7109375" customWidth="1"/>
    <col min="4" max="5" width="6.7109375" customWidth="1"/>
    <col min="6" max="6" width="9.7109375" customWidth="1"/>
    <col min="7" max="7" width="8.7109375" customWidth="1"/>
    <col min="8" max="8" width="9.7109375" customWidth="1"/>
    <col min="9" max="9" width="8.7109375" customWidth="1"/>
    <col min="10" max="10" width="9.7109375" customWidth="1"/>
    <col min="11" max="11" width="8.7109375" customWidth="1"/>
    <col min="12" max="21" width="12.7109375" customWidth="1"/>
  </cols>
  <sheetData>
    <row r="1" spans="1:21" ht="90" customHeight="1" x14ac:dyDescent="0.25">
      <c r="A1" s="6"/>
      <c r="B1" s="1"/>
      <c r="C1" s="1"/>
      <c r="D1" s="1"/>
      <c r="E1" s="1"/>
      <c r="F1" s="1"/>
      <c r="G1" s="1"/>
      <c r="H1" s="1"/>
      <c r="I1" s="1"/>
      <c r="J1" s="1"/>
      <c r="K1" s="1"/>
      <c r="L1" s="27" t="s">
        <v>108</v>
      </c>
      <c r="M1" s="27"/>
      <c r="N1" s="27"/>
      <c r="O1" s="27"/>
      <c r="P1" s="1"/>
      <c r="Q1" s="8"/>
      <c r="R1" s="8"/>
      <c r="S1" s="8"/>
      <c r="T1" s="8"/>
      <c r="U1" s="8"/>
    </row>
    <row r="2" spans="1:21" ht="37.5" customHeight="1" x14ac:dyDescent="0.25">
      <c r="A2" s="7"/>
      <c r="B2" s="25" t="s">
        <v>109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"/>
      <c r="P2" s="2"/>
      <c r="Q2" s="5"/>
      <c r="R2" s="5"/>
      <c r="S2" s="5"/>
      <c r="T2" s="3"/>
      <c r="U2" s="4"/>
    </row>
    <row r="3" spans="1:21" ht="30" customHeight="1" x14ac:dyDescent="0.25">
      <c r="A3" s="28" t="s">
        <v>0</v>
      </c>
      <c r="B3" s="28" t="s">
        <v>1</v>
      </c>
      <c r="C3" s="28" t="s">
        <v>2</v>
      </c>
      <c r="D3" s="28"/>
      <c r="E3" s="28"/>
      <c r="F3" s="28" t="s">
        <v>102</v>
      </c>
      <c r="G3" s="28"/>
      <c r="H3" s="28"/>
      <c r="I3" s="28"/>
      <c r="J3" s="28"/>
      <c r="K3" s="28"/>
      <c r="L3" s="28" t="s">
        <v>3</v>
      </c>
      <c r="M3" s="28" t="s">
        <v>4</v>
      </c>
      <c r="N3" s="28" t="s">
        <v>5</v>
      </c>
      <c r="O3" s="28" t="s">
        <v>113</v>
      </c>
    </row>
    <row r="4" spans="1:21" ht="30" customHeight="1" x14ac:dyDescent="0.25">
      <c r="A4" s="28"/>
      <c r="B4" s="28"/>
      <c r="C4" s="28" t="s">
        <v>6</v>
      </c>
      <c r="D4" s="28" t="s">
        <v>7</v>
      </c>
      <c r="E4" s="28" t="s">
        <v>8</v>
      </c>
      <c r="F4" s="28" t="s">
        <v>9</v>
      </c>
      <c r="G4" s="28"/>
      <c r="H4" s="28" t="s">
        <v>10</v>
      </c>
      <c r="I4" s="28"/>
      <c r="J4" s="28" t="s">
        <v>11</v>
      </c>
      <c r="K4" s="28"/>
      <c r="L4" s="28"/>
      <c r="M4" s="28"/>
      <c r="N4" s="28"/>
      <c r="O4" s="28"/>
    </row>
    <row r="5" spans="1:21" ht="30" customHeight="1" x14ac:dyDescent="0.25">
      <c r="A5" s="28"/>
      <c r="B5" s="28"/>
      <c r="C5" s="28"/>
      <c r="D5" s="28"/>
      <c r="E5" s="28"/>
      <c r="F5" s="14" t="s">
        <v>111</v>
      </c>
      <c r="G5" s="14" t="s">
        <v>112</v>
      </c>
      <c r="H5" s="14" t="s">
        <v>111</v>
      </c>
      <c r="I5" s="14" t="s">
        <v>112</v>
      </c>
      <c r="J5" s="14" t="s">
        <v>111</v>
      </c>
      <c r="K5" s="14" t="s">
        <v>112</v>
      </c>
      <c r="L5" s="28"/>
      <c r="M5" s="28"/>
      <c r="N5" s="28"/>
      <c r="O5" s="28"/>
    </row>
    <row r="6" spans="1:21" ht="16.5" customHeight="1" x14ac:dyDescent="0.25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14">
        <v>6</v>
      </c>
      <c r="G6" s="14">
        <v>7</v>
      </c>
      <c r="H6" s="14">
        <v>8</v>
      </c>
      <c r="I6" s="14">
        <v>9</v>
      </c>
      <c r="J6" s="14">
        <v>10</v>
      </c>
      <c r="K6" s="14">
        <v>11</v>
      </c>
      <c r="L6" s="14">
        <v>12</v>
      </c>
      <c r="M6" s="14">
        <v>13</v>
      </c>
      <c r="N6" s="14">
        <v>14</v>
      </c>
      <c r="O6" s="14">
        <v>15</v>
      </c>
    </row>
    <row r="7" spans="1:21" s="10" customFormat="1" ht="30" customHeight="1" x14ac:dyDescent="0.25">
      <c r="A7" s="16">
        <v>1</v>
      </c>
      <c r="B7" s="16" t="s">
        <v>12</v>
      </c>
      <c r="C7" s="17">
        <f>SUM(C8)</f>
        <v>263</v>
      </c>
      <c r="D7" s="17">
        <f t="shared" ref="D7:K7" si="0">SUM(D8)</f>
        <v>0</v>
      </c>
      <c r="E7" s="17">
        <f t="shared" si="0"/>
        <v>0</v>
      </c>
      <c r="F7" s="17">
        <f t="shared" si="0"/>
        <v>0</v>
      </c>
      <c r="G7" s="17">
        <f t="shared" si="0"/>
        <v>63</v>
      </c>
      <c r="H7" s="17">
        <f t="shared" si="0"/>
        <v>0</v>
      </c>
      <c r="I7" s="17">
        <f t="shared" si="0"/>
        <v>100</v>
      </c>
      <c r="J7" s="17">
        <f t="shared" si="0"/>
        <v>0</v>
      </c>
      <c r="K7" s="17">
        <f t="shared" si="0"/>
        <v>100</v>
      </c>
      <c r="L7" s="16"/>
      <c r="M7" s="16"/>
      <c r="N7" s="16"/>
      <c r="O7" s="16"/>
    </row>
    <row r="8" spans="1:21" ht="30" customHeight="1" x14ac:dyDescent="0.25">
      <c r="A8" s="15"/>
      <c r="B8" s="15" t="s">
        <v>14</v>
      </c>
      <c r="C8" s="18">
        <v>263</v>
      </c>
      <c r="D8" s="18" t="s">
        <v>13</v>
      </c>
      <c r="E8" s="19" t="s">
        <v>13</v>
      </c>
      <c r="F8" s="19" t="s">
        <v>13</v>
      </c>
      <c r="G8" s="19">
        <v>63</v>
      </c>
      <c r="H8" s="19" t="s">
        <v>13</v>
      </c>
      <c r="I8" s="19">
        <v>100</v>
      </c>
      <c r="J8" s="19" t="s">
        <v>13</v>
      </c>
      <c r="K8" s="19">
        <v>100</v>
      </c>
      <c r="L8" s="15" t="s">
        <v>15</v>
      </c>
      <c r="M8" s="15" t="s">
        <v>46</v>
      </c>
      <c r="N8" s="15" t="s">
        <v>89</v>
      </c>
      <c r="O8" s="15" t="s">
        <v>21</v>
      </c>
    </row>
    <row r="9" spans="1:21" s="11" customFormat="1" ht="30" customHeight="1" x14ac:dyDescent="0.25">
      <c r="A9" s="16">
        <v>2</v>
      </c>
      <c r="B9" s="16" t="s">
        <v>80</v>
      </c>
      <c r="C9" s="17">
        <f>SUM(C10:C13)</f>
        <v>111</v>
      </c>
      <c r="D9" s="17">
        <f t="shared" ref="D9:K9" si="1">SUM(D10:D13)</f>
        <v>0</v>
      </c>
      <c r="E9" s="17">
        <f t="shared" si="1"/>
        <v>0</v>
      </c>
      <c r="F9" s="17">
        <f t="shared" si="1"/>
        <v>0</v>
      </c>
      <c r="G9" s="17">
        <f t="shared" si="1"/>
        <v>0</v>
      </c>
      <c r="H9" s="17">
        <f t="shared" si="1"/>
        <v>0</v>
      </c>
      <c r="I9" s="17">
        <f t="shared" si="1"/>
        <v>176.7</v>
      </c>
      <c r="J9" s="17">
        <f t="shared" si="1"/>
        <v>0</v>
      </c>
      <c r="K9" s="17">
        <f t="shared" si="1"/>
        <v>0</v>
      </c>
      <c r="L9" s="16"/>
      <c r="M9" s="16"/>
      <c r="N9" s="16"/>
      <c r="O9" s="16"/>
    </row>
    <row r="10" spans="1:21" ht="30" customHeight="1" x14ac:dyDescent="0.25">
      <c r="A10" s="15"/>
      <c r="B10" s="15" t="s">
        <v>103</v>
      </c>
      <c r="C10" s="18">
        <v>20</v>
      </c>
      <c r="D10" s="19" t="s">
        <v>13</v>
      </c>
      <c r="E10" s="19" t="s">
        <v>13</v>
      </c>
      <c r="F10" s="19" t="s">
        <v>13</v>
      </c>
      <c r="G10" s="19" t="s">
        <v>13</v>
      </c>
      <c r="H10" s="19" t="s">
        <v>13</v>
      </c>
      <c r="I10" s="19">
        <v>25</v>
      </c>
      <c r="J10" s="19" t="s">
        <v>13</v>
      </c>
      <c r="K10" s="19" t="s">
        <v>13</v>
      </c>
      <c r="L10" s="15" t="s">
        <v>15</v>
      </c>
      <c r="M10" s="15" t="s">
        <v>46</v>
      </c>
      <c r="N10" s="15" t="s">
        <v>21</v>
      </c>
      <c r="O10" s="15" t="s">
        <v>22</v>
      </c>
    </row>
    <row r="11" spans="1:21" ht="30" customHeight="1" x14ac:dyDescent="0.25">
      <c r="A11" s="15"/>
      <c r="B11" s="15" t="s">
        <v>104</v>
      </c>
      <c r="C11" s="18">
        <v>18</v>
      </c>
      <c r="D11" s="19" t="s">
        <v>13</v>
      </c>
      <c r="E11" s="19" t="s">
        <v>13</v>
      </c>
      <c r="F11" s="19" t="s">
        <v>13</v>
      </c>
      <c r="G11" s="19" t="s">
        <v>13</v>
      </c>
      <c r="H11" s="19" t="s">
        <v>13</v>
      </c>
      <c r="I11" s="19">
        <v>30</v>
      </c>
      <c r="J11" s="19" t="s">
        <v>13</v>
      </c>
      <c r="K11" s="19" t="s">
        <v>13</v>
      </c>
      <c r="L11" s="15" t="s">
        <v>15</v>
      </c>
      <c r="M11" s="15" t="s">
        <v>46</v>
      </c>
      <c r="N11" s="15" t="s">
        <v>21</v>
      </c>
      <c r="O11" s="15" t="s">
        <v>22</v>
      </c>
    </row>
    <row r="12" spans="1:21" ht="30" customHeight="1" x14ac:dyDescent="0.25">
      <c r="A12" s="15"/>
      <c r="B12" s="15" t="s">
        <v>105</v>
      </c>
      <c r="C12" s="18">
        <v>37</v>
      </c>
      <c r="D12" s="19" t="s">
        <v>13</v>
      </c>
      <c r="E12" s="19" t="s">
        <v>13</v>
      </c>
      <c r="F12" s="19" t="s">
        <v>13</v>
      </c>
      <c r="G12" s="19" t="s">
        <v>13</v>
      </c>
      <c r="H12" s="19" t="s">
        <v>13</v>
      </c>
      <c r="I12" s="19">
        <v>61.7</v>
      </c>
      <c r="J12" s="19" t="s">
        <v>13</v>
      </c>
      <c r="K12" s="19" t="s">
        <v>13</v>
      </c>
      <c r="L12" s="15" t="s">
        <v>15</v>
      </c>
      <c r="M12" s="15" t="s">
        <v>46</v>
      </c>
      <c r="N12" s="15" t="s">
        <v>21</v>
      </c>
      <c r="O12" s="15" t="s">
        <v>22</v>
      </c>
    </row>
    <row r="13" spans="1:21" ht="30" customHeight="1" x14ac:dyDescent="0.25">
      <c r="A13" s="15"/>
      <c r="B13" s="15" t="s">
        <v>114</v>
      </c>
      <c r="C13" s="18">
        <v>36</v>
      </c>
      <c r="D13" s="19" t="s">
        <v>13</v>
      </c>
      <c r="E13" s="19" t="s">
        <v>13</v>
      </c>
      <c r="F13" s="19" t="s">
        <v>13</v>
      </c>
      <c r="G13" s="19" t="s">
        <v>13</v>
      </c>
      <c r="H13" s="19" t="s">
        <v>13</v>
      </c>
      <c r="I13" s="19">
        <v>60</v>
      </c>
      <c r="J13" s="19" t="s">
        <v>13</v>
      </c>
      <c r="K13" s="19" t="s">
        <v>13</v>
      </c>
      <c r="L13" s="15" t="s">
        <v>15</v>
      </c>
      <c r="M13" s="15" t="s">
        <v>46</v>
      </c>
      <c r="N13" s="15" t="s">
        <v>21</v>
      </c>
      <c r="O13" s="15" t="s">
        <v>22</v>
      </c>
    </row>
    <row r="14" spans="1:21" s="10" customFormat="1" ht="30" customHeight="1" x14ac:dyDescent="0.25">
      <c r="A14" s="16">
        <v>3</v>
      </c>
      <c r="B14" s="16" t="s">
        <v>18</v>
      </c>
      <c r="C14" s="17">
        <f>SUM(C15:C18)</f>
        <v>85</v>
      </c>
      <c r="D14" s="17">
        <f t="shared" ref="D14:K14" si="2">SUM(D15:D18)</f>
        <v>95</v>
      </c>
      <c r="E14" s="17">
        <f t="shared" si="2"/>
        <v>0</v>
      </c>
      <c r="F14" s="17">
        <f t="shared" si="2"/>
        <v>0</v>
      </c>
      <c r="G14" s="17">
        <f t="shared" si="2"/>
        <v>0</v>
      </c>
      <c r="H14" s="17">
        <f t="shared" si="2"/>
        <v>0</v>
      </c>
      <c r="I14" s="17">
        <f t="shared" si="2"/>
        <v>141.69999999999999</v>
      </c>
      <c r="J14" s="17">
        <f t="shared" si="2"/>
        <v>0</v>
      </c>
      <c r="K14" s="17">
        <f t="shared" si="2"/>
        <v>158.30000000000001</v>
      </c>
      <c r="L14" s="16"/>
      <c r="M14" s="16"/>
      <c r="N14" s="16"/>
      <c r="O14" s="16"/>
    </row>
    <row r="15" spans="1:21" ht="30" customHeight="1" x14ac:dyDescent="0.25">
      <c r="A15" s="15"/>
      <c r="B15" s="20" t="s">
        <v>19</v>
      </c>
      <c r="C15" s="21">
        <v>25</v>
      </c>
      <c r="D15" s="18" t="s">
        <v>13</v>
      </c>
      <c r="E15" s="19" t="s">
        <v>13</v>
      </c>
      <c r="F15" s="19" t="s">
        <v>13</v>
      </c>
      <c r="G15" s="19" t="s">
        <v>13</v>
      </c>
      <c r="H15" s="19" t="s">
        <v>13</v>
      </c>
      <c r="I15" s="22">
        <v>41.7</v>
      </c>
      <c r="J15" s="19" t="s">
        <v>13</v>
      </c>
      <c r="K15" s="19" t="s">
        <v>13</v>
      </c>
      <c r="L15" s="15" t="s">
        <v>15</v>
      </c>
      <c r="M15" s="15" t="s">
        <v>46</v>
      </c>
      <c r="N15" s="15" t="s">
        <v>21</v>
      </c>
      <c r="O15" s="15" t="s">
        <v>22</v>
      </c>
    </row>
    <row r="16" spans="1:21" ht="30" customHeight="1" x14ac:dyDescent="0.25">
      <c r="A16" s="15"/>
      <c r="B16" s="20" t="s">
        <v>99</v>
      </c>
      <c r="C16" s="21">
        <v>60</v>
      </c>
      <c r="D16" s="18" t="s">
        <v>13</v>
      </c>
      <c r="E16" s="19" t="s">
        <v>13</v>
      </c>
      <c r="F16" s="19" t="s">
        <v>13</v>
      </c>
      <c r="G16" s="19" t="s">
        <v>13</v>
      </c>
      <c r="H16" s="19" t="s">
        <v>13</v>
      </c>
      <c r="I16" s="22">
        <v>100</v>
      </c>
      <c r="J16" s="19" t="s">
        <v>13</v>
      </c>
      <c r="K16" s="19" t="s">
        <v>13</v>
      </c>
      <c r="L16" s="15" t="s">
        <v>15</v>
      </c>
      <c r="M16" s="15" t="s">
        <v>46</v>
      </c>
      <c r="N16" s="15" t="s">
        <v>21</v>
      </c>
      <c r="O16" s="15" t="s">
        <v>22</v>
      </c>
    </row>
    <row r="17" spans="1:15" ht="30" customHeight="1" x14ac:dyDescent="0.25">
      <c r="A17" s="15"/>
      <c r="B17" s="20" t="s">
        <v>20</v>
      </c>
      <c r="C17" s="18" t="s">
        <v>13</v>
      </c>
      <c r="D17" s="21">
        <v>70</v>
      </c>
      <c r="E17" s="19" t="s">
        <v>13</v>
      </c>
      <c r="F17" s="19" t="s">
        <v>13</v>
      </c>
      <c r="G17" s="19" t="s">
        <v>13</v>
      </c>
      <c r="H17" s="19" t="s">
        <v>13</v>
      </c>
      <c r="I17" s="19" t="s">
        <v>13</v>
      </c>
      <c r="J17" s="19" t="s">
        <v>13</v>
      </c>
      <c r="K17" s="22">
        <v>116.6</v>
      </c>
      <c r="L17" s="15" t="s">
        <v>15</v>
      </c>
      <c r="M17" s="15" t="s">
        <v>17</v>
      </c>
      <c r="N17" s="15" t="s">
        <v>90</v>
      </c>
      <c r="O17" s="15" t="s">
        <v>91</v>
      </c>
    </row>
    <row r="18" spans="1:15" ht="30" customHeight="1" x14ac:dyDescent="0.25">
      <c r="A18" s="15"/>
      <c r="B18" s="20" t="s">
        <v>23</v>
      </c>
      <c r="C18" s="18" t="s">
        <v>13</v>
      </c>
      <c r="D18" s="21">
        <v>25</v>
      </c>
      <c r="E18" s="19" t="s">
        <v>13</v>
      </c>
      <c r="F18" s="19" t="s">
        <v>13</v>
      </c>
      <c r="G18" s="19" t="s">
        <v>13</v>
      </c>
      <c r="H18" s="19" t="s">
        <v>13</v>
      </c>
      <c r="I18" s="19" t="s">
        <v>13</v>
      </c>
      <c r="J18" s="19" t="s">
        <v>13</v>
      </c>
      <c r="K18" s="22">
        <v>41.7</v>
      </c>
      <c r="L18" s="15" t="s">
        <v>15</v>
      </c>
      <c r="M18" s="15" t="s">
        <v>17</v>
      </c>
      <c r="N18" s="15" t="s">
        <v>90</v>
      </c>
      <c r="O18" s="15" t="s">
        <v>91</v>
      </c>
    </row>
    <row r="19" spans="1:15" s="10" customFormat="1" ht="30" customHeight="1" x14ac:dyDescent="0.25">
      <c r="A19" s="16">
        <v>4</v>
      </c>
      <c r="B19" s="16" t="s">
        <v>24</v>
      </c>
      <c r="C19" s="17">
        <f>SUM(C20)</f>
        <v>65</v>
      </c>
      <c r="D19" s="17">
        <f t="shared" ref="D19:K19" si="3">SUM(D20)</f>
        <v>0</v>
      </c>
      <c r="E19" s="17">
        <f t="shared" si="3"/>
        <v>0</v>
      </c>
      <c r="F19" s="17">
        <f t="shared" si="3"/>
        <v>0</v>
      </c>
      <c r="G19" s="17">
        <f t="shared" si="3"/>
        <v>0</v>
      </c>
      <c r="H19" s="17">
        <f t="shared" si="3"/>
        <v>0</v>
      </c>
      <c r="I19" s="17">
        <f t="shared" si="3"/>
        <v>20</v>
      </c>
      <c r="J19" s="17">
        <f t="shared" si="3"/>
        <v>0</v>
      </c>
      <c r="K19" s="17">
        <f t="shared" si="3"/>
        <v>45</v>
      </c>
      <c r="L19" s="16"/>
      <c r="M19" s="16"/>
      <c r="N19" s="16"/>
      <c r="O19" s="16"/>
    </row>
    <row r="20" spans="1:15" ht="30" customHeight="1" x14ac:dyDescent="0.25">
      <c r="A20" s="15"/>
      <c r="B20" s="15" t="s">
        <v>25</v>
      </c>
      <c r="C20" s="18">
        <v>65</v>
      </c>
      <c r="D20" s="18" t="s">
        <v>13</v>
      </c>
      <c r="E20" s="19" t="s">
        <v>13</v>
      </c>
      <c r="F20" s="19" t="s">
        <v>13</v>
      </c>
      <c r="G20" s="19" t="s">
        <v>13</v>
      </c>
      <c r="H20" s="19" t="s">
        <v>13</v>
      </c>
      <c r="I20" s="19">
        <v>20</v>
      </c>
      <c r="J20" s="19" t="s">
        <v>13</v>
      </c>
      <c r="K20" s="19">
        <v>45</v>
      </c>
      <c r="L20" s="15" t="s">
        <v>15</v>
      </c>
      <c r="M20" s="15" t="s">
        <v>46</v>
      </c>
      <c r="N20" s="15" t="s">
        <v>21</v>
      </c>
      <c r="O20" s="15" t="s">
        <v>91</v>
      </c>
    </row>
    <row r="21" spans="1:15" s="10" customFormat="1" ht="30" customHeight="1" x14ac:dyDescent="0.25">
      <c r="A21" s="16">
        <v>5</v>
      </c>
      <c r="B21" s="16" t="s">
        <v>26</v>
      </c>
      <c r="C21" s="17">
        <f>SUM(C22:C25)</f>
        <v>204</v>
      </c>
      <c r="D21" s="17">
        <f t="shared" ref="D21:K21" si="4">SUM(D22:D25)</f>
        <v>107</v>
      </c>
      <c r="E21" s="17">
        <f t="shared" si="4"/>
        <v>0</v>
      </c>
      <c r="F21" s="17">
        <f t="shared" si="4"/>
        <v>0</v>
      </c>
      <c r="G21" s="17">
        <f t="shared" si="4"/>
        <v>0</v>
      </c>
      <c r="H21" s="17">
        <f t="shared" si="4"/>
        <v>0</v>
      </c>
      <c r="I21" s="17">
        <f t="shared" si="4"/>
        <v>204</v>
      </c>
      <c r="J21" s="17">
        <f t="shared" si="4"/>
        <v>0</v>
      </c>
      <c r="K21" s="17">
        <f t="shared" si="4"/>
        <v>107</v>
      </c>
      <c r="L21" s="16"/>
      <c r="M21" s="16"/>
      <c r="N21" s="16"/>
      <c r="O21" s="16"/>
    </row>
    <row r="22" spans="1:15" ht="30" customHeight="1" x14ac:dyDescent="0.25">
      <c r="A22" s="15"/>
      <c r="B22" s="20" t="s">
        <v>27</v>
      </c>
      <c r="C22" s="21">
        <v>62</v>
      </c>
      <c r="D22" s="18" t="s">
        <v>13</v>
      </c>
      <c r="E22" s="19" t="s">
        <v>13</v>
      </c>
      <c r="F22" s="19" t="s">
        <v>13</v>
      </c>
      <c r="G22" s="19" t="s">
        <v>13</v>
      </c>
      <c r="H22" s="19" t="s">
        <v>13</v>
      </c>
      <c r="I22" s="22">
        <v>62</v>
      </c>
      <c r="J22" s="19" t="s">
        <v>13</v>
      </c>
      <c r="K22" s="19" t="s">
        <v>13</v>
      </c>
      <c r="L22" s="15" t="s">
        <v>15</v>
      </c>
      <c r="M22" s="15" t="s">
        <v>46</v>
      </c>
      <c r="N22" s="15" t="s">
        <v>21</v>
      </c>
      <c r="O22" s="15" t="s">
        <v>22</v>
      </c>
    </row>
    <row r="23" spans="1:15" ht="30" customHeight="1" x14ac:dyDescent="0.25">
      <c r="A23" s="15"/>
      <c r="B23" s="20" t="s">
        <v>98</v>
      </c>
      <c r="C23" s="21">
        <v>142</v>
      </c>
      <c r="D23" s="18" t="s">
        <v>13</v>
      </c>
      <c r="E23" s="19" t="s">
        <v>13</v>
      </c>
      <c r="F23" s="19" t="s">
        <v>13</v>
      </c>
      <c r="G23" s="19" t="s">
        <v>13</v>
      </c>
      <c r="H23" s="19" t="s">
        <v>13</v>
      </c>
      <c r="I23" s="22">
        <v>142</v>
      </c>
      <c r="J23" s="19" t="s">
        <v>13</v>
      </c>
      <c r="K23" s="19" t="s">
        <v>13</v>
      </c>
      <c r="L23" s="15" t="s">
        <v>15</v>
      </c>
      <c r="M23" s="15" t="s">
        <v>46</v>
      </c>
      <c r="N23" s="15" t="s">
        <v>21</v>
      </c>
      <c r="O23" s="15" t="s">
        <v>22</v>
      </c>
    </row>
    <row r="24" spans="1:15" ht="30" customHeight="1" x14ac:dyDescent="0.25">
      <c r="A24" s="15"/>
      <c r="B24" s="20" t="s">
        <v>28</v>
      </c>
      <c r="C24" s="18" t="s">
        <v>13</v>
      </c>
      <c r="D24" s="21">
        <v>77</v>
      </c>
      <c r="E24" s="19" t="s">
        <v>13</v>
      </c>
      <c r="F24" s="19" t="s">
        <v>13</v>
      </c>
      <c r="G24" s="19" t="s">
        <v>13</v>
      </c>
      <c r="H24" s="19" t="s">
        <v>13</v>
      </c>
      <c r="I24" s="19" t="s">
        <v>13</v>
      </c>
      <c r="J24" s="19" t="s">
        <v>13</v>
      </c>
      <c r="K24" s="22">
        <v>77</v>
      </c>
      <c r="L24" s="15" t="s">
        <v>15</v>
      </c>
      <c r="M24" s="15" t="s">
        <v>17</v>
      </c>
      <c r="N24" s="15" t="s">
        <v>90</v>
      </c>
      <c r="O24" s="15" t="s">
        <v>91</v>
      </c>
    </row>
    <row r="25" spans="1:15" ht="30" customHeight="1" x14ac:dyDescent="0.25">
      <c r="A25" s="15"/>
      <c r="B25" s="20" t="s">
        <v>29</v>
      </c>
      <c r="C25" s="18" t="s">
        <v>13</v>
      </c>
      <c r="D25" s="21">
        <v>30</v>
      </c>
      <c r="E25" s="19" t="s">
        <v>13</v>
      </c>
      <c r="F25" s="19" t="s">
        <v>13</v>
      </c>
      <c r="G25" s="19" t="s">
        <v>13</v>
      </c>
      <c r="H25" s="19" t="s">
        <v>13</v>
      </c>
      <c r="I25" s="19" t="s">
        <v>13</v>
      </c>
      <c r="J25" s="19" t="s">
        <v>13</v>
      </c>
      <c r="K25" s="22">
        <v>30</v>
      </c>
      <c r="L25" s="15" t="s">
        <v>15</v>
      </c>
      <c r="M25" s="15" t="s">
        <v>17</v>
      </c>
      <c r="N25" s="15" t="s">
        <v>90</v>
      </c>
      <c r="O25" s="15" t="s">
        <v>91</v>
      </c>
    </row>
    <row r="26" spans="1:15" s="10" customFormat="1" ht="30" customHeight="1" x14ac:dyDescent="0.25">
      <c r="A26" s="16">
        <v>6</v>
      </c>
      <c r="B26" s="16" t="s">
        <v>30</v>
      </c>
      <c r="C26" s="17">
        <f>SUM(C27:C35)</f>
        <v>39.5</v>
      </c>
      <c r="D26" s="17">
        <f t="shared" ref="D26:K26" si="5">SUM(D27:D35)</f>
        <v>174</v>
      </c>
      <c r="E26" s="17">
        <f t="shared" si="5"/>
        <v>0</v>
      </c>
      <c r="F26" s="17">
        <f t="shared" si="5"/>
        <v>0</v>
      </c>
      <c r="G26" s="17">
        <f t="shared" si="5"/>
        <v>0</v>
      </c>
      <c r="H26" s="17">
        <f t="shared" si="5"/>
        <v>0</v>
      </c>
      <c r="I26" s="17">
        <f>SUM(I27:I35)</f>
        <v>29.380000000000003</v>
      </c>
      <c r="J26" s="17">
        <f t="shared" si="5"/>
        <v>0</v>
      </c>
      <c r="K26" s="17">
        <f t="shared" si="5"/>
        <v>226.7</v>
      </c>
      <c r="L26" s="16"/>
      <c r="M26" s="16"/>
      <c r="N26" s="16"/>
      <c r="O26" s="16"/>
    </row>
    <row r="27" spans="1:15" ht="30" customHeight="1" x14ac:dyDescent="0.25">
      <c r="A27" s="15"/>
      <c r="B27" s="20" t="s">
        <v>31</v>
      </c>
      <c r="C27" s="21">
        <v>15</v>
      </c>
      <c r="D27" s="18" t="s">
        <v>13</v>
      </c>
      <c r="E27" s="19" t="s">
        <v>13</v>
      </c>
      <c r="F27" s="19" t="s">
        <v>13</v>
      </c>
      <c r="G27" s="19" t="s">
        <v>13</v>
      </c>
      <c r="H27" s="19" t="s">
        <v>13</v>
      </c>
      <c r="I27" s="22">
        <v>18.75</v>
      </c>
      <c r="J27" s="19" t="s">
        <v>13</v>
      </c>
      <c r="K27" s="19" t="s">
        <v>13</v>
      </c>
      <c r="L27" s="15" t="s">
        <v>15</v>
      </c>
      <c r="M27" s="15" t="s">
        <v>46</v>
      </c>
      <c r="N27" s="15" t="s">
        <v>21</v>
      </c>
      <c r="O27" s="15" t="s">
        <v>22</v>
      </c>
    </row>
    <row r="28" spans="1:15" ht="30" customHeight="1" x14ac:dyDescent="0.25">
      <c r="A28" s="15"/>
      <c r="B28" s="20" t="s">
        <v>32</v>
      </c>
      <c r="C28" s="21">
        <v>8.5</v>
      </c>
      <c r="D28" s="18" t="s">
        <v>13</v>
      </c>
      <c r="E28" s="19" t="s">
        <v>13</v>
      </c>
      <c r="F28" s="19" t="s">
        <v>13</v>
      </c>
      <c r="G28" s="19" t="s">
        <v>13</v>
      </c>
      <c r="H28" s="19" t="s">
        <v>13</v>
      </c>
      <c r="I28" s="22">
        <v>10.63</v>
      </c>
      <c r="J28" s="19" t="s">
        <v>13</v>
      </c>
      <c r="K28" s="19" t="s">
        <v>13</v>
      </c>
      <c r="L28" s="15" t="s">
        <v>15</v>
      </c>
      <c r="M28" s="15" t="s">
        <v>46</v>
      </c>
      <c r="N28" s="15" t="s">
        <v>21</v>
      </c>
      <c r="O28" s="15" t="s">
        <v>22</v>
      </c>
    </row>
    <row r="29" spans="1:15" ht="30" customHeight="1" x14ac:dyDescent="0.25">
      <c r="A29" s="15"/>
      <c r="B29" s="20" t="s">
        <v>33</v>
      </c>
      <c r="C29" s="21">
        <v>16</v>
      </c>
      <c r="D29" s="18" t="s">
        <v>13</v>
      </c>
      <c r="E29" s="19" t="s">
        <v>13</v>
      </c>
      <c r="F29" s="19" t="s">
        <v>13</v>
      </c>
      <c r="G29" s="19" t="s">
        <v>13</v>
      </c>
      <c r="H29" s="19" t="s">
        <v>13</v>
      </c>
      <c r="I29" s="19" t="s">
        <v>13</v>
      </c>
      <c r="J29" s="19" t="s">
        <v>13</v>
      </c>
      <c r="K29" s="22">
        <v>26.7</v>
      </c>
      <c r="L29" s="15" t="s">
        <v>15</v>
      </c>
      <c r="M29" s="15" t="s">
        <v>46</v>
      </c>
      <c r="N29" s="15" t="s">
        <v>21</v>
      </c>
      <c r="O29" s="15" t="s">
        <v>91</v>
      </c>
    </row>
    <row r="30" spans="1:15" ht="30" customHeight="1" x14ac:dyDescent="0.25">
      <c r="A30" s="15"/>
      <c r="B30" s="20" t="s">
        <v>34</v>
      </c>
      <c r="C30" s="18" t="s">
        <v>13</v>
      </c>
      <c r="D30" s="21">
        <v>10</v>
      </c>
      <c r="E30" s="19" t="s">
        <v>13</v>
      </c>
      <c r="F30" s="19" t="s">
        <v>13</v>
      </c>
      <c r="G30" s="19" t="s">
        <v>13</v>
      </c>
      <c r="H30" s="19" t="s">
        <v>13</v>
      </c>
      <c r="I30" s="22"/>
      <c r="J30" s="19" t="s">
        <v>13</v>
      </c>
      <c r="K30" s="19">
        <v>12.5</v>
      </c>
      <c r="L30" s="15" t="s">
        <v>15</v>
      </c>
      <c r="M30" s="15" t="s">
        <v>46</v>
      </c>
      <c r="N30" s="15" t="s">
        <v>21</v>
      </c>
      <c r="O30" s="15" t="s">
        <v>91</v>
      </c>
    </row>
    <row r="31" spans="1:15" ht="30" customHeight="1" x14ac:dyDescent="0.25">
      <c r="A31" s="15"/>
      <c r="B31" s="20" t="s">
        <v>35</v>
      </c>
      <c r="C31" s="18" t="s">
        <v>13</v>
      </c>
      <c r="D31" s="21">
        <v>70</v>
      </c>
      <c r="E31" s="19" t="s">
        <v>13</v>
      </c>
      <c r="F31" s="19" t="s">
        <v>13</v>
      </c>
      <c r="G31" s="19" t="s">
        <v>13</v>
      </c>
      <c r="H31" s="19" t="s">
        <v>13</v>
      </c>
      <c r="I31" s="19" t="s">
        <v>13</v>
      </c>
      <c r="J31" s="19" t="s">
        <v>13</v>
      </c>
      <c r="K31" s="22">
        <v>70</v>
      </c>
      <c r="L31" s="15" t="s">
        <v>15</v>
      </c>
      <c r="M31" s="15" t="s">
        <v>17</v>
      </c>
      <c r="N31" s="15" t="s">
        <v>90</v>
      </c>
      <c r="O31" s="15" t="s">
        <v>91</v>
      </c>
    </row>
    <row r="32" spans="1:15" ht="30" customHeight="1" x14ac:dyDescent="0.25">
      <c r="A32" s="15"/>
      <c r="B32" s="20" t="s">
        <v>36</v>
      </c>
      <c r="C32" s="18" t="s">
        <v>13</v>
      </c>
      <c r="D32" s="21">
        <v>25</v>
      </c>
      <c r="E32" s="19" t="s">
        <v>13</v>
      </c>
      <c r="F32" s="19" t="s">
        <v>13</v>
      </c>
      <c r="G32" s="19" t="s">
        <v>13</v>
      </c>
      <c r="H32" s="19" t="s">
        <v>13</v>
      </c>
      <c r="I32" s="19" t="s">
        <v>13</v>
      </c>
      <c r="J32" s="19" t="s">
        <v>13</v>
      </c>
      <c r="K32" s="22">
        <v>31.25</v>
      </c>
      <c r="L32" s="15" t="s">
        <v>15</v>
      </c>
      <c r="M32" s="15" t="s">
        <v>17</v>
      </c>
      <c r="N32" s="15" t="s">
        <v>90</v>
      </c>
      <c r="O32" s="15" t="s">
        <v>91</v>
      </c>
    </row>
    <row r="33" spans="1:15" ht="30" customHeight="1" x14ac:dyDescent="0.25">
      <c r="A33" s="15"/>
      <c r="B33" s="20" t="s">
        <v>37</v>
      </c>
      <c r="C33" s="18" t="s">
        <v>13</v>
      </c>
      <c r="D33" s="21">
        <v>18</v>
      </c>
      <c r="E33" s="19" t="s">
        <v>13</v>
      </c>
      <c r="F33" s="19" t="s">
        <v>13</v>
      </c>
      <c r="G33" s="19" t="s">
        <v>13</v>
      </c>
      <c r="H33" s="19" t="s">
        <v>13</v>
      </c>
      <c r="I33" s="19" t="s">
        <v>13</v>
      </c>
      <c r="J33" s="19" t="s">
        <v>13</v>
      </c>
      <c r="K33" s="22">
        <v>22.5</v>
      </c>
      <c r="L33" s="15" t="s">
        <v>15</v>
      </c>
      <c r="M33" s="15" t="s">
        <v>17</v>
      </c>
      <c r="N33" s="15" t="s">
        <v>90</v>
      </c>
      <c r="O33" s="15" t="s">
        <v>91</v>
      </c>
    </row>
    <row r="34" spans="1:15" ht="30" customHeight="1" x14ac:dyDescent="0.25">
      <c r="A34" s="15"/>
      <c r="B34" s="20" t="s">
        <v>38</v>
      </c>
      <c r="C34" s="18" t="s">
        <v>13</v>
      </c>
      <c r="D34" s="21">
        <v>26</v>
      </c>
      <c r="E34" s="19" t="s">
        <v>13</v>
      </c>
      <c r="F34" s="19" t="s">
        <v>13</v>
      </c>
      <c r="G34" s="19" t="s">
        <v>13</v>
      </c>
      <c r="H34" s="19" t="s">
        <v>13</v>
      </c>
      <c r="I34" s="19" t="s">
        <v>13</v>
      </c>
      <c r="J34" s="19" t="s">
        <v>13</v>
      </c>
      <c r="K34" s="22">
        <v>32.5</v>
      </c>
      <c r="L34" s="15" t="s">
        <v>15</v>
      </c>
      <c r="M34" s="15" t="s">
        <v>17</v>
      </c>
      <c r="N34" s="15" t="s">
        <v>90</v>
      </c>
      <c r="O34" s="15" t="s">
        <v>91</v>
      </c>
    </row>
    <row r="35" spans="1:15" ht="30" customHeight="1" x14ac:dyDescent="0.25">
      <c r="A35" s="15"/>
      <c r="B35" s="20" t="s">
        <v>39</v>
      </c>
      <c r="C35" s="18" t="s">
        <v>13</v>
      </c>
      <c r="D35" s="21">
        <v>25</v>
      </c>
      <c r="E35" s="19" t="s">
        <v>13</v>
      </c>
      <c r="F35" s="19" t="s">
        <v>13</v>
      </c>
      <c r="G35" s="19" t="s">
        <v>13</v>
      </c>
      <c r="H35" s="19" t="s">
        <v>13</v>
      </c>
      <c r="I35" s="19" t="s">
        <v>13</v>
      </c>
      <c r="J35" s="19" t="s">
        <v>13</v>
      </c>
      <c r="K35" s="22">
        <v>31.25</v>
      </c>
      <c r="L35" s="15" t="s">
        <v>15</v>
      </c>
      <c r="M35" s="15" t="s">
        <v>17</v>
      </c>
      <c r="N35" s="15" t="s">
        <v>90</v>
      </c>
      <c r="O35" s="15" t="s">
        <v>91</v>
      </c>
    </row>
    <row r="36" spans="1:15" s="10" customFormat="1" ht="30" customHeight="1" x14ac:dyDescent="0.25">
      <c r="A36" s="16">
        <v>7</v>
      </c>
      <c r="B36" s="16" t="s">
        <v>40</v>
      </c>
      <c r="C36" s="17">
        <f>SUM(C37:C38)</f>
        <v>7</v>
      </c>
      <c r="D36" s="17">
        <f t="shared" ref="D36:K36" si="6">SUM(D37:D38)</f>
        <v>0</v>
      </c>
      <c r="E36" s="17">
        <f t="shared" si="6"/>
        <v>0</v>
      </c>
      <c r="F36" s="17">
        <f t="shared" si="6"/>
        <v>0</v>
      </c>
      <c r="G36" s="17">
        <f t="shared" si="6"/>
        <v>24.259999999999998</v>
      </c>
      <c r="H36" s="17">
        <f t="shared" si="6"/>
        <v>0</v>
      </c>
      <c r="I36" s="17">
        <f t="shared" si="6"/>
        <v>0</v>
      </c>
      <c r="J36" s="17">
        <f t="shared" si="6"/>
        <v>0</v>
      </c>
      <c r="K36" s="17">
        <f t="shared" si="6"/>
        <v>0</v>
      </c>
      <c r="L36" s="16"/>
      <c r="M36" s="16"/>
      <c r="N36" s="16"/>
      <c r="O36" s="16"/>
    </row>
    <row r="37" spans="1:15" ht="30" customHeight="1" x14ac:dyDescent="0.25">
      <c r="A37" s="15"/>
      <c r="B37" s="15" t="s">
        <v>41</v>
      </c>
      <c r="C37" s="18">
        <v>4</v>
      </c>
      <c r="D37" s="18" t="s">
        <v>13</v>
      </c>
      <c r="E37" s="19" t="s">
        <v>13</v>
      </c>
      <c r="F37" s="19" t="s">
        <v>13</v>
      </c>
      <c r="G37" s="19">
        <v>17.899999999999999</v>
      </c>
      <c r="H37" s="19" t="s">
        <v>13</v>
      </c>
      <c r="I37" s="19" t="s">
        <v>13</v>
      </c>
      <c r="J37" s="19" t="s">
        <v>13</v>
      </c>
      <c r="K37" s="19" t="s">
        <v>13</v>
      </c>
      <c r="L37" s="15" t="s">
        <v>42</v>
      </c>
      <c r="M37" s="15" t="s">
        <v>46</v>
      </c>
      <c r="N37" s="15" t="s">
        <v>43</v>
      </c>
      <c r="O37" s="15" t="s">
        <v>92</v>
      </c>
    </row>
    <row r="38" spans="1:15" ht="30" customHeight="1" x14ac:dyDescent="0.25">
      <c r="A38" s="15"/>
      <c r="B38" s="15" t="s">
        <v>100</v>
      </c>
      <c r="C38" s="18">
        <v>3</v>
      </c>
      <c r="D38" s="18" t="s">
        <v>13</v>
      </c>
      <c r="E38" s="19" t="s">
        <v>13</v>
      </c>
      <c r="F38" s="19" t="s">
        <v>13</v>
      </c>
      <c r="G38" s="19">
        <v>6.36</v>
      </c>
      <c r="H38" s="19" t="s">
        <v>13</v>
      </c>
      <c r="I38" s="19" t="s">
        <v>13</v>
      </c>
      <c r="J38" s="19" t="s">
        <v>13</v>
      </c>
      <c r="K38" s="19" t="s">
        <v>13</v>
      </c>
      <c r="L38" s="15" t="s">
        <v>42</v>
      </c>
      <c r="M38" s="15" t="s">
        <v>46</v>
      </c>
      <c r="N38" s="15" t="s">
        <v>43</v>
      </c>
      <c r="O38" s="15" t="s">
        <v>92</v>
      </c>
    </row>
    <row r="39" spans="1:15" s="12" customFormat="1" ht="30" customHeight="1" x14ac:dyDescent="0.25">
      <c r="A39" s="16">
        <v>8</v>
      </c>
      <c r="B39" s="16" t="s">
        <v>81</v>
      </c>
      <c r="C39" s="17">
        <f>SUM(C40)</f>
        <v>80</v>
      </c>
      <c r="D39" s="17">
        <f t="shared" ref="D39:K39" si="7">SUM(D40)</f>
        <v>0</v>
      </c>
      <c r="E39" s="17">
        <f t="shared" si="7"/>
        <v>0</v>
      </c>
      <c r="F39" s="17">
        <f t="shared" si="7"/>
        <v>0</v>
      </c>
      <c r="G39" s="17">
        <f t="shared" si="7"/>
        <v>15</v>
      </c>
      <c r="H39" s="17">
        <f t="shared" si="7"/>
        <v>0</v>
      </c>
      <c r="I39" s="17">
        <f t="shared" si="7"/>
        <v>20</v>
      </c>
      <c r="J39" s="17">
        <f t="shared" si="7"/>
        <v>0</v>
      </c>
      <c r="K39" s="17">
        <f t="shared" si="7"/>
        <v>45</v>
      </c>
      <c r="L39" s="15"/>
      <c r="M39" s="15"/>
      <c r="N39" s="15"/>
      <c r="O39" s="15"/>
    </row>
    <row r="40" spans="1:15" ht="30" customHeight="1" x14ac:dyDescent="0.25">
      <c r="A40" s="15"/>
      <c r="B40" s="15" t="s">
        <v>82</v>
      </c>
      <c r="C40" s="18">
        <v>80</v>
      </c>
      <c r="D40" s="18" t="s">
        <v>13</v>
      </c>
      <c r="E40" s="19" t="s">
        <v>13</v>
      </c>
      <c r="F40" s="19" t="s">
        <v>13</v>
      </c>
      <c r="G40" s="19">
        <v>15</v>
      </c>
      <c r="H40" s="19" t="s">
        <v>13</v>
      </c>
      <c r="I40" s="19">
        <v>20</v>
      </c>
      <c r="J40" s="19" t="s">
        <v>13</v>
      </c>
      <c r="K40" s="19">
        <v>45</v>
      </c>
      <c r="L40" s="15"/>
      <c r="M40" s="15"/>
      <c r="N40" s="15"/>
      <c r="O40" s="15"/>
    </row>
    <row r="41" spans="1:15" s="10" customFormat="1" ht="30" customHeight="1" x14ac:dyDescent="0.25">
      <c r="A41" s="16">
        <v>9</v>
      </c>
      <c r="B41" s="16" t="s">
        <v>44</v>
      </c>
      <c r="C41" s="17">
        <f>SUM(C42:C43)</f>
        <v>150</v>
      </c>
      <c r="D41" s="17">
        <f t="shared" ref="D41:J41" si="8">SUM(D42:D43)</f>
        <v>0</v>
      </c>
      <c r="E41" s="17">
        <f t="shared" si="8"/>
        <v>0</v>
      </c>
      <c r="F41" s="17">
        <f t="shared" si="8"/>
        <v>0</v>
      </c>
      <c r="G41" s="17">
        <f t="shared" si="8"/>
        <v>0</v>
      </c>
      <c r="H41" s="17">
        <f t="shared" si="8"/>
        <v>0</v>
      </c>
      <c r="I41" s="17">
        <f t="shared" si="8"/>
        <v>200</v>
      </c>
      <c r="J41" s="17">
        <f t="shared" si="8"/>
        <v>0</v>
      </c>
      <c r="K41" s="17">
        <f>SUM(K42:K43)</f>
        <v>100</v>
      </c>
      <c r="L41" s="16"/>
      <c r="M41" s="16"/>
      <c r="N41" s="16"/>
      <c r="O41" s="16"/>
    </row>
    <row r="42" spans="1:15" ht="30" customHeight="1" x14ac:dyDescent="0.25">
      <c r="A42" s="15"/>
      <c r="B42" s="15" t="s">
        <v>45</v>
      </c>
      <c r="C42" s="18">
        <v>50</v>
      </c>
      <c r="D42" s="18" t="s">
        <v>13</v>
      </c>
      <c r="E42" s="19" t="s">
        <v>13</v>
      </c>
      <c r="F42" s="19" t="s">
        <v>13</v>
      </c>
      <c r="G42" s="19" t="s">
        <v>13</v>
      </c>
      <c r="H42" s="19" t="s">
        <v>13</v>
      </c>
      <c r="I42" s="19" t="s">
        <v>13</v>
      </c>
      <c r="J42" s="19" t="s">
        <v>13</v>
      </c>
      <c r="K42" s="19">
        <v>100</v>
      </c>
      <c r="L42" s="15" t="s">
        <v>15</v>
      </c>
      <c r="M42" s="15" t="s">
        <v>46</v>
      </c>
      <c r="N42" s="15" t="s">
        <v>93</v>
      </c>
      <c r="O42" s="15" t="s">
        <v>96</v>
      </c>
    </row>
    <row r="43" spans="1:15" ht="30" customHeight="1" x14ac:dyDescent="0.25">
      <c r="A43" s="15"/>
      <c r="B43" s="15" t="s">
        <v>47</v>
      </c>
      <c r="C43" s="18">
        <v>100</v>
      </c>
      <c r="D43" s="18" t="s">
        <v>13</v>
      </c>
      <c r="E43" s="19" t="s">
        <v>13</v>
      </c>
      <c r="F43" s="19" t="s">
        <v>13</v>
      </c>
      <c r="G43" s="19" t="s">
        <v>13</v>
      </c>
      <c r="H43" s="19" t="s">
        <v>13</v>
      </c>
      <c r="I43" s="19">
        <v>200</v>
      </c>
      <c r="J43" s="19" t="s">
        <v>13</v>
      </c>
      <c r="K43" s="19" t="s">
        <v>13</v>
      </c>
      <c r="L43" s="15" t="s">
        <v>15</v>
      </c>
      <c r="M43" s="15" t="s">
        <v>46</v>
      </c>
      <c r="N43" s="15" t="s">
        <v>56</v>
      </c>
      <c r="O43" s="15" t="s">
        <v>21</v>
      </c>
    </row>
    <row r="44" spans="1:15" s="10" customFormat="1" ht="30" customHeight="1" x14ac:dyDescent="0.25">
      <c r="A44" s="16">
        <v>10</v>
      </c>
      <c r="B44" s="16" t="s">
        <v>48</v>
      </c>
      <c r="C44" s="17">
        <f>SUM(C45)</f>
        <v>30</v>
      </c>
      <c r="D44" s="17">
        <f t="shared" ref="D44:K44" si="9">SUM(D45)</f>
        <v>0</v>
      </c>
      <c r="E44" s="17">
        <f t="shared" si="9"/>
        <v>0</v>
      </c>
      <c r="F44" s="17">
        <f t="shared" si="9"/>
        <v>0</v>
      </c>
      <c r="G44" s="17">
        <f t="shared" si="9"/>
        <v>60</v>
      </c>
      <c r="H44" s="17">
        <f t="shared" si="9"/>
        <v>0</v>
      </c>
      <c r="I44" s="17">
        <f>SUM(I45)</f>
        <v>0</v>
      </c>
      <c r="J44" s="17">
        <f t="shared" si="9"/>
        <v>0</v>
      </c>
      <c r="K44" s="17">
        <f t="shared" si="9"/>
        <v>0</v>
      </c>
      <c r="L44" s="16"/>
      <c r="M44" s="16"/>
      <c r="N44" s="16"/>
      <c r="O44" s="16"/>
    </row>
    <row r="45" spans="1:15" ht="30" customHeight="1" x14ac:dyDescent="0.25">
      <c r="A45" s="15"/>
      <c r="B45" s="15" t="s">
        <v>83</v>
      </c>
      <c r="C45" s="18">
        <v>30</v>
      </c>
      <c r="D45" s="18" t="s">
        <v>13</v>
      </c>
      <c r="E45" s="19" t="s">
        <v>13</v>
      </c>
      <c r="F45" s="19" t="s">
        <v>13</v>
      </c>
      <c r="G45" s="19">
        <v>60</v>
      </c>
      <c r="H45" s="19" t="s">
        <v>13</v>
      </c>
      <c r="I45" s="19"/>
      <c r="J45" s="19" t="s">
        <v>13</v>
      </c>
      <c r="K45" s="19" t="s">
        <v>13</v>
      </c>
      <c r="L45" s="15" t="s">
        <v>15</v>
      </c>
      <c r="M45" s="15" t="s">
        <v>46</v>
      </c>
      <c r="N45" s="15" t="s">
        <v>56</v>
      </c>
      <c r="O45" s="15" t="s">
        <v>21</v>
      </c>
    </row>
    <row r="46" spans="1:15" s="10" customFormat="1" ht="30" customHeight="1" x14ac:dyDescent="0.25">
      <c r="A46" s="16">
        <v>11</v>
      </c>
      <c r="B46" s="16" t="s">
        <v>115</v>
      </c>
      <c r="C46" s="17">
        <f>SUM(C47:C48)</f>
        <v>70</v>
      </c>
      <c r="D46" s="17">
        <f t="shared" ref="D46:K46" si="10">SUM(D47:D48)</f>
        <v>0</v>
      </c>
      <c r="E46" s="17">
        <f t="shared" si="10"/>
        <v>0</v>
      </c>
      <c r="F46" s="17">
        <f t="shared" si="10"/>
        <v>0</v>
      </c>
      <c r="G46" s="17">
        <f t="shared" si="10"/>
        <v>140</v>
      </c>
      <c r="H46" s="17">
        <f t="shared" si="10"/>
        <v>0</v>
      </c>
      <c r="I46" s="17">
        <f t="shared" si="10"/>
        <v>0</v>
      </c>
      <c r="J46" s="17">
        <f t="shared" si="10"/>
        <v>0</v>
      </c>
      <c r="K46" s="17">
        <f t="shared" si="10"/>
        <v>0</v>
      </c>
      <c r="L46" s="16"/>
      <c r="M46" s="16"/>
      <c r="N46" s="16"/>
      <c r="O46" s="16"/>
    </row>
    <row r="47" spans="1:15" ht="30" customHeight="1" x14ac:dyDescent="0.25">
      <c r="A47" s="15"/>
      <c r="B47" s="15" t="s">
        <v>84</v>
      </c>
      <c r="C47" s="18">
        <v>20</v>
      </c>
      <c r="D47" s="18" t="s">
        <v>13</v>
      </c>
      <c r="E47" s="19" t="s">
        <v>13</v>
      </c>
      <c r="F47" s="19" t="s">
        <v>13</v>
      </c>
      <c r="G47" s="19">
        <v>40</v>
      </c>
      <c r="H47" s="19" t="s">
        <v>13</v>
      </c>
      <c r="I47" s="19"/>
      <c r="J47" s="19" t="s">
        <v>13</v>
      </c>
      <c r="K47" s="19" t="s">
        <v>13</v>
      </c>
      <c r="L47" s="15" t="s">
        <v>15</v>
      </c>
      <c r="M47" s="15" t="s">
        <v>46</v>
      </c>
      <c r="N47" s="15" t="s">
        <v>56</v>
      </c>
      <c r="O47" s="15" t="s">
        <v>21</v>
      </c>
    </row>
    <row r="48" spans="1:15" ht="30" customHeight="1" x14ac:dyDescent="0.25">
      <c r="A48" s="15"/>
      <c r="B48" s="15" t="s">
        <v>49</v>
      </c>
      <c r="C48" s="18">
        <v>50</v>
      </c>
      <c r="D48" s="18" t="s">
        <v>13</v>
      </c>
      <c r="E48" s="19" t="s">
        <v>13</v>
      </c>
      <c r="F48" s="19" t="s">
        <v>13</v>
      </c>
      <c r="G48" s="19">
        <v>100</v>
      </c>
      <c r="H48" s="19" t="s">
        <v>13</v>
      </c>
      <c r="I48" s="19"/>
      <c r="J48" s="19" t="s">
        <v>13</v>
      </c>
      <c r="K48" s="19" t="s">
        <v>13</v>
      </c>
      <c r="L48" s="15" t="s">
        <v>15</v>
      </c>
      <c r="M48" s="15" t="s">
        <v>46</v>
      </c>
      <c r="N48" s="15" t="s">
        <v>56</v>
      </c>
      <c r="O48" s="15" t="s">
        <v>21</v>
      </c>
    </row>
    <row r="49" spans="1:15" s="10" customFormat="1" ht="30" customHeight="1" x14ac:dyDescent="0.25">
      <c r="A49" s="16">
        <v>12</v>
      </c>
      <c r="B49" s="16" t="s">
        <v>106</v>
      </c>
      <c r="C49" s="17">
        <f t="shared" ref="C49:K49" si="11">SUM(C50:C52)</f>
        <v>20</v>
      </c>
      <c r="D49" s="17">
        <f t="shared" si="11"/>
        <v>5</v>
      </c>
      <c r="E49" s="17">
        <f t="shared" si="11"/>
        <v>0</v>
      </c>
      <c r="F49" s="17">
        <f t="shared" si="11"/>
        <v>0</v>
      </c>
      <c r="G49" s="17">
        <f t="shared" si="11"/>
        <v>0</v>
      </c>
      <c r="H49" s="17">
        <f t="shared" si="11"/>
        <v>0</v>
      </c>
      <c r="I49" s="17">
        <f t="shared" si="11"/>
        <v>0</v>
      </c>
      <c r="J49" s="17">
        <f t="shared" si="11"/>
        <v>0</v>
      </c>
      <c r="K49" s="17">
        <f t="shared" si="11"/>
        <v>50</v>
      </c>
      <c r="L49" s="16"/>
      <c r="M49" s="16"/>
      <c r="N49" s="16"/>
      <c r="O49" s="16"/>
    </row>
    <row r="50" spans="1:15" ht="30" customHeight="1" x14ac:dyDescent="0.25">
      <c r="A50" s="15"/>
      <c r="B50" s="20" t="s">
        <v>50</v>
      </c>
      <c r="C50" s="18">
        <v>10</v>
      </c>
      <c r="D50" s="18"/>
      <c r="E50" s="19" t="s">
        <v>13</v>
      </c>
      <c r="F50" s="19" t="s">
        <v>13</v>
      </c>
      <c r="G50" s="19" t="s">
        <v>13</v>
      </c>
      <c r="H50" s="19" t="s">
        <v>13</v>
      </c>
      <c r="I50" s="19" t="s">
        <v>13</v>
      </c>
      <c r="J50" s="19" t="s">
        <v>13</v>
      </c>
      <c r="K50" s="19">
        <v>20</v>
      </c>
      <c r="L50" s="15" t="s">
        <v>15</v>
      </c>
      <c r="M50" s="15" t="s">
        <v>46</v>
      </c>
      <c r="N50" s="15" t="s">
        <v>21</v>
      </c>
      <c r="O50" s="15" t="s">
        <v>91</v>
      </c>
    </row>
    <row r="51" spans="1:15" ht="30" customHeight="1" x14ac:dyDescent="0.25">
      <c r="A51" s="15"/>
      <c r="B51" s="20" t="s">
        <v>51</v>
      </c>
      <c r="C51" s="21">
        <v>10</v>
      </c>
      <c r="D51" s="18" t="s">
        <v>13</v>
      </c>
      <c r="E51" s="19" t="s">
        <v>13</v>
      </c>
      <c r="F51" s="19" t="s">
        <v>13</v>
      </c>
      <c r="G51" s="19" t="s">
        <v>13</v>
      </c>
      <c r="H51" s="19" t="s">
        <v>13</v>
      </c>
      <c r="I51" s="19" t="s">
        <v>13</v>
      </c>
      <c r="J51" s="19" t="s">
        <v>13</v>
      </c>
      <c r="K51" s="19">
        <v>20</v>
      </c>
      <c r="L51" s="15" t="s">
        <v>15</v>
      </c>
      <c r="M51" s="15" t="s">
        <v>46</v>
      </c>
      <c r="N51" s="15" t="s">
        <v>21</v>
      </c>
      <c r="O51" s="15" t="s">
        <v>91</v>
      </c>
    </row>
    <row r="52" spans="1:15" ht="30" customHeight="1" x14ac:dyDescent="0.25">
      <c r="A52" s="15"/>
      <c r="B52" s="20" t="s">
        <v>52</v>
      </c>
      <c r="C52" s="18" t="s">
        <v>13</v>
      </c>
      <c r="D52" s="18">
        <v>5</v>
      </c>
      <c r="E52" s="19" t="s">
        <v>13</v>
      </c>
      <c r="F52" s="19" t="s">
        <v>13</v>
      </c>
      <c r="G52" s="19" t="s">
        <v>13</v>
      </c>
      <c r="H52" s="19" t="s">
        <v>13</v>
      </c>
      <c r="I52" s="22"/>
      <c r="J52" s="19" t="s">
        <v>13</v>
      </c>
      <c r="K52" s="22">
        <v>10</v>
      </c>
      <c r="L52" s="15" t="s">
        <v>15</v>
      </c>
      <c r="M52" s="15" t="s">
        <v>17</v>
      </c>
      <c r="N52" s="15" t="s">
        <v>90</v>
      </c>
      <c r="O52" s="15" t="s">
        <v>91</v>
      </c>
    </row>
    <row r="53" spans="1:15" s="10" customFormat="1" ht="30" customHeight="1" x14ac:dyDescent="0.25">
      <c r="A53" s="16">
        <v>13</v>
      </c>
      <c r="B53" s="16" t="s">
        <v>53</v>
      </c>
      <c r="C53" s="17">
        <f>SUM(C54)</f>
        <v>50</v>
      </c>
      <c r="D53" s="17">
        <f t="shared" ref="D53:K53" si="12">SUM(D54)</f>
        <v>0</v>
      </c>
      <c r="E53" s="17">
        <f t="shared" si="12"/>
        <v>0</v>
      </c>
      <c r="F53" s="17">
        <f t="shared" si="12"/>
        <v>0</v>
      </c>
      <c r="G53" s="17">
        <f t="shared" si="12"/>
        <v>23</v>
      </c>
      <c r="H53" s="17">
        <f t="shared" si="12"/>
        <v>0</v>
      </c>
      <c r="I53" s="17">
        <f t="shared" si="12"/>
        <v>0</v>
      </c>
      <c r="J53" s="17">
        <f t="shared" si="12"/>
        <v>0</v>
      </c>
      <c r="K53" s="17">
        <f t="shared" si="12"/>
        <v>0</v>
      </c>
      <c r="L53" s="16"/>
      <c r="M53" s="16"/>
      <c r="N53" s="16"/>
      <c r="O53" s="16"/>
    </row>
    <row r="54" spans="1:15" ht="30" customHeight="1" x14ac:dyDescent="0.25">
      <c r="A54" s="15"/>
      <c r="B54" s="15" t="s">
        <v>85</v>
      </c>
      <c r="C54" s="18">
        <v>50</v>
      </c>
      <c r="D54" s="18" t="s">
        <v>13</v>
      </c>
      <c r="E54" s="19" t="s">
        <v>13</v>
      </c>
      <c r="F54" s="19" t="s">
        <v>13</v>
      </c>
      <c r="G54" s="19">
        <v>23</v>
      </c>
      <c r="H54" s="19" t="s">
        <v>13</v>
      </c>
      <c r="I54" s="19" t="s">
        <v>13</v>
      </c>
      <c r="J54" s="19" t="s">
        <v>13</v>
      </c>
      <c r="K54" s="19" t="s">
        <v>13</v>
      </c>
      <c r="L54" s="15" t="s">
        <v>15</v>
      </c>
      <c r="M54" s="15" t="s">
        <v>16</v>
      </c>
      <c r="N54" s="15" t="s">
        <v>56</v>
      </c>
      <c r="O54" s="15" t="s">
        <v>21</v>
      </c>
    </row>
    <row r="55" spans="1:15" s="10" customFormat="1" ht="30" customHeight="1" x14ac:dyDescent="0.25">
      <c r="A55" s="16">
        <v>14</v>
      </c>
      <c r="B55" s="16" t="s">
        <v>54</v>
      </c>
      <c r="C55" s="17">
        <f>SUM(C56:C61)</f>
        <v>386.67</v>
      </c>
      <c r="D55" s="17">
        <f t="shared" ref="D55:K55" si="13">SUM(D56:D61)</f>
        <v>0</v>
      </c>
      <c r="E55" s="17">
        <f t="shared" si="13"/>
        <v>0</v>
      </c>
      <c r="F55" s="17">
        <f t="shared" si="13"/>
        <v>727.02</v>
      </c>
      <c r="G55" s="17">
        <f t="shared" si="13"/>
        <v>0</v>
      </c>
      <c r="H55" s="17">
        <f t="shared" si="13"/>
        <v>140</v>
      </c>
      <c r="I55" s="17">
        <f t="shared" si="13"/>
        <v>250</v>
      </c>
      <c r="J55" s="17">
        <f t="shared" si="13"/>
        <v>0</v>
      </c>
      <c r="K55" s="17">
        <f t="shared" si="13"/>
        <v>0</v>
      </c>
      <c r="L55" s="16"/>
      <c r="M55" s="16"/>
      <c r="N55" s="16"/>
      <c r="O55" s="16"/>
    </row>
    <row r="56" spans="1:15" ht="30" customHeight="1" x14ac:dyDescent="0.25">
      <c r="A56" s="15"/>
      <c r="B56" s="15" t="s">
        <v>55</v>
      </c>
      <c r="C56" s="18">
        <v>13.5</v>
      </c>
      <c r="D56" s="18" t="s">
        <v>13</v>
      </c>
      <c r="E56" s="19" t="s">
        <v>13</v>
      </c>
      <c r="F56" s="19">
        <v>143.94999999999999</v>
      </c>
      <c r="G56" s="19" t="s">
        <v>13</v>
      </c>
      <c r="H56" s="19" t="s">
        <v>13</v>
      </c>
      <c r="I56" s="19" t="s">
        <v>13</v>
      </c>
      <c r="J56" s="19" t="s">
        <v>13</v>
      </c>
      <c r="K56" s="19" t="s">
        <v>13</v>
      </c>
      <c r="L56" s="15" t="s">
        <v>42</v>
      </c>
      <c r="M56" s="15" t="s">
        <v>46</v>
      </c>
      <c r="N56" s="15" t="s">
        <v>56</v>
      </c>
      <c r="O56" s="15" t="s">
        <v>93</v>
      </c>
    </row>
    <row r="57" spans="1:15" ht="30" customHeight="1" x14ac:dyDescent="0.25">
      <c r="A57" s="15"/>
      <c r="B57" s="15" t="s">
        <v>57</v>
      </c>
      <c r="C57" s="18">
        <v>16.100000000000001</v>
      </c>
      <c r="D57" s="18" t="s">
        <v>13</v>
      </c>
      <c r="E57" s="19" t="s">
        <v>13</v>
      </c>
      <c r="F57" s="19">
        <v>205.69</v>
      </c>
      <c r="G57" s="19" t="s">
        <v>13</v>
      </c>
      <c r="H57" s="19" t="s">
        <v>13</v>
      </c>
      <c r="I57" s="19" t="s">
        <v>13</v>
      </c>
      <c r="J57" s="19" t="s">
        <v>13</v>
      </c>
      <c r="K57" s="19" t="s">
        <v>13</v>
      </c>
      <c r="L57" s="15" t="s">
        <v>42</v>
      </c>
      <c r="M57" s="15" t="s">
        <v>46</v>
      </c>
      <c r="N57" s="15" t="s">
        <v>56</v>
      </c>
      <c r="O57" s="15" t="s">
        <v>93</v>
      </c>
    </row>
    <row r="58" spans="1:15" ht="30" customHeight="1" x14ac:dyDescent="0.25">
      <c r="A58" s="15"/>
      <c r="B58" s="15" t="s">
        <v>58</v>
      </c>
      <c r="C58" s="23">
        <v>21</v>
      </c>
      <c r="D58" s="18" t="s">
        <v>13</v>
      </c>
      <c r="E58" s="19" t="s">
        <v>13</v>
      </c>
      <c r="F58" s="19">
        <v>188.42</v>
      </c>
      <c r="G58" s="19" t="s">
        <v>13</v>
      </c>
      <c r="H58" s="19" t="s">
        <v>13</v>
      </c>
      <c r="I58" s="19" t="s">
        <v>13</v>
      </c>
      <c r="J58" s="19" t="s">
        <v>13</v>
      </c>
      <c r="K58" s="19" t="s">
        <v>13</v>
      </c>
      <c r="L58" s="15" t="s">
        <v>42</v>
      </c>
      <c r="M58" s="15" t="s">
        <v>46</v>
      </c>
      <c r="N58" s="15" t="s">
        <v>56</v>
      </c>
      <c r="O58" s="15" t="s">
        <v>93</v>
      </c>
    </row>
    <row r="59" spans="1:15" ht="30" customHeight="1" x14ac:dyDescent="0.25">
      <c r="A59" s="15"/>
      <c r="B59" s="15" t="s">
        <v>59</v>
      </c>
      <c r="C59" s="18">
        <v>23.07</v>
      </c>
      <c r="D59" s="18" t="s">
        <v>13</v>
      </c>
      <c r="E59" s="19" t="s">
        <v>13</v>
      </c>
      <c r="F59" s="19">
        <v>188.96</v>
      </c>
      <c r="G59" s="19" t="s">
        <v>13</v>
      </c>
      <c r="H59" s="19" t="s">
        <v>13</v>
      </c>
      <c r="I59" s="19" t="s">
        <v>13</v>
      </c>
      <c r="J59" s="19" t="s">
        <v>13</v>
      </c>
      <c r="K59" s="19" t="s">
        <v>13</v>
      </c>
      <c r="L59" s="15" t="s">
        <v>42</v>
      </c>
      <c r="M59" s="15" t="s">
        <v>46</v>
      </c>
      <c r="N59" s="15" t="s">
        <v>56</v>
      </c>
      <c r="O59" s="15" t="s">
        <v>93</v>
      </c>
    </row>
    <row r="60" spans="1:15" ht="30" customHeight="1" x14ac:dyDescent="0.25">
      <c r="A60" s="15"/>
      <c r="B60" s="15" t="s">
        <v>60</v>
      </c>
      <c r="C60" s="18">
        <v>13</v>
      </c>
      <c r="D60" s="18" t="s">
        <v>13</v>
      </c>
      <c r="E60" s="19" t="s">
        <v>13</v>
      </c>
      <c r="F60" s="19" t="s">
        <v>13</v>
      </c>
      <c r="G60" s="19" t="s">
        <v>13</v>
      </c>
      <c r="H60" s="19">
        <v>140</v>
      </c>
      <c r="I60" s="19" t="s">
        <v>13</v>
      </c>
      <c r="J60" s="19" t="s">
        <v>13</v>
      </c>
      <c r="K60" s="19" t="s">
        <v>13</v>
      </c>
      <c r="L60" s="15" t="s">
        <v>42</v>
      </c>
      <c r="M60" s="15" t="s">
        <v>46</v>
      </c>
      <c r="N60" s="15" t="s">
        <v>21</v>
      </c>
      <c r="O60" s="15" t="s">
        <v>94</v>
      </c>
    </row>
    <row r="61" spans="1:15" ht="30" customHeight="1" x14ac:dyDescent="0.25">
      <c r="A61" s="15"/>
      <c r="B61" s="15" t="s">
        <v>61</v>
      </c>
      <c r="C61" s="18">
        <v>300</v>
      </c>
      <c r="D61" s="19" t="s">
        <v>13</v>
      </c>
      <c r="E61" s="19" t="s">
        <v>13</v>
      </c>
      <c r="F61" s="19" t="s">
        <v>13</v>
      </c>
      <c r="G61" s="19" t="s">
        <v>13</v>
      </c>
      <c r="H61" s="19" t="s">
        <v>13</v>
      </c>
      <c r="I61" s="19">
        <v>250</v>
      </c>
      <c r="J61" s="19" t="s">
        <v>13</v>
      </c>
      <c r="K61" s="19" t="s">
        <v>13</v>
      </c>
      <c r="L61" s="15" t="s">
        <v>42</v>
      </c>
      <c r="M61" s="15" t="s">
        <v>46</v>
      </c>
      <c r="N61" s="15" t="s">
        <v>56</v>
      </c>
      <c r="O61" s="15" t="s">
        <v>94</v>
      </c>
    </row>
    <row r="62" spans="1:15" s="10" customFormat="1" ht="30" customHeight="1" x14ac:dyDescent="0.25">
      <c r="A62" s="16">
        <v>15</v>
      </c>
      <c r="B62" s="16" t="s">
        <v>62</v>
      </c>
      <c r="C62" s="17">
        <f>SUM(C63:C65)</f>
        <v>78</v>
      </c>
      <c r="D62" s="17">
        <f t="shared" ref="D62:K62" si="14">SUM(D63:D65)</f>
        <v>0</v>
      </c>
      <c r="E62" s="17">
        <f t="shared" si="14"/>
        <v>0</v>
      </c>
      <c r="F62" s="17">
        <f t="shared" si="14"/>
        <v>0</v>
      </c>
      <c r="G62" s="17">
        <f t="shared" si="14"/>
        <v>0</v>
      </c>
      <c r="H62" s="17">
        <f t="shared" si="14"/>
        <v>0</v>
      </c>
      <c r="I62" s="17">
        <f t="shared" si="14"/>
        <v>0</v>
      </c>
      <c r="J62" s="17">
        <f t="shared" si="14"/>
        <v>50</v>
      </c>
      <c r="K62" s="17">
        <f t="shared" si="14"/>
        <v>48.75</v>
      </c>
      <c r="L62" s="16"/>
      <c r="M62" s="16"/>
      <c r="N62" s="16"/>
      <c r="O62" s="16"/>
    </row>
    <row r="63" spans="1:15" ht="30" customHeight="1" x14ac:dyDescent="0.25">
      <c r="A63" s="15"/>
      <c r="B63" s="20" t="s">
        <v>63</v>
      </c>
      <c r="C63" s="21">
        <v>9</v>
      </c>
      <c r="D63" s="18" t="s">
        <v>101</v>
      </c>
      <c r="E63" s="19" t="s">
        <v>13</v>
      </c>
      <c r="F63" s="19" t="s">
        <v>13</v>
      </c>
      <c r="G63" s="19" t="s">
        <v>13</v>
      </c>
      <c r="H63" s="19" t="s">
        <v>13</v>
      </c>
      <c r="I63" s="19" t="s">
        <v>13</v>
      </c>
      <c r="J63" s="19">
        <v>50</v>
      </c>
      <c r="K63" s="19" t="s">
        <v>13</v>
      </c>
      <c r="L63" s="15" t="s">
        <v>42</v>
      </c>
      <c r="M63" s="15" t="s">
        <v>46</v>
      </c>
      <c r="N63" s="15" t="s">
        <v>89</v>
      </c>
      <c r="O63" s="15" t="s">
        <v>95</v>
      </c>
    </row>
    <row r="64" spans="1:15" ht="30" customHeight="1" x14ac:dyDescent="0.25">
      <c r="A64" s="15"/>
      <c r="B64" s="20" t="s">
        <v>64</v>
      </c>
      <c r="C64" s="21">
        <v>42</v>
      </c>
      <c r="D64" s="18" t="s">
        <v>13</v>
      </c>
      <c r="E64" s="19" t="s">
        <v>13</v>
      </c>
      <c r="F64" s="19" t="s">
        <v>13</v>
      </c>
      <c r="G64" s="19" t="s">
        <v>13</v>
      </c>
      <c r="H64" s="19" t="s">
        <v>13</v>
      </c>
      <c r="I64" s="19" t="s">
        <v>13</v>
      </c>
      <c r="J64" s="19" t="s">
        <v>13</v>
      </c>
      <c r="K64" s="19">
        <v>10.75</v>
      </c>
      <c r="L64" s="15" t="s">
        <v>42</v>
      </c>
      <c r="M64" s="15" t="s">
        <v>46</v>
      </c>
      <c r="N64" s="15" t="s">
        <v>21</v>
      </c>
      <c r="O64" s="15" t="s">
        <v>97</v>
      </c>
    </row>
    <row r="65" spans="1:15" ht="30" customHeight="1" x14ac:dyDescent="0.25">
      <c r="A65" s="15"/>
      <c r="B65" s="20" t="s">
        <v>110</v>
      </c>
      <c r="C65" s="18">
        <v>27</v>
      </c>
      <c r="D65" s="18" t="s">
        <v>13</v>
      </c>
      <c r="E65" s="19" t="s">
        <v>13</v>
      </c>
      <c r="F65" s="19" t="s">
        <v>13</v>
      </c>
      <c r="G65" s="19" t="s">
        <v>13</v>
      </c>
      <c r="H65" s="19" t="s">
        <v>13</v>
      </c>
      <c r="I65" s="19" t="s">
        <v>13</v>
      </c>
      <c r="J65" s="19" t="s">
        <v>13</v>
      </c>
      <c r="K65" s="19">
        <v>38</v>
      </c>
      <c r="L65" s="15" t="s">
        <v>42</v>
      </c>
      <c r="M65" s="15" t="s">
        <v>46</v>
      </c>
      <c r="N65" s="15" t="s">
        <v>21</v>
      </c>
      <c r="O65" s="15" t="s">
        <v>97</v>
      </c>
    </row>
    <row r="66" spans="1:15" s="10" customFormat="1" ht="30" customHeight="1" x14ac:dyDescent="0.25">
      <c r="A66" s="16">
        <v>16</v>
      </c>
      <c r="B66" s="16" t="s">
        <v>65</v>
      </c>
      <c r="C66" s="24">
        <f>SUM(C67:C68)</f>
        <v>15</v>
      </c>
      <c r="D66" s="24">
        <f t="shared" ref="D66:K66" si="15">SUM(D67:D68)</f>
        <v>0</v>
      </c>
      <c r="E66" s="24">
        <f t="shared" si="15"/>
        <v>0</v>
      </c>
      <c r="F66" s="24">
        <f>SUM(F67:F68)</f>
        <v>0</v>
      </c>
      <c r="G66" s="24">
        <f t="shared" si="15"/>
        <v>0</v>
      </c>
      <c r="H66" s="24">
        <f>SUM(H67:H68)</f>
        <v>0</v>
      </c>
      <c r="I66" s="24">
        <f>SUM(I67:I68)</f>
        <v>26</v>
      </c>
      <c r="J66" s="24">
        <f t="shared" si="15"/>
        <v>0</v>
      </c>
      <c r="K66" s="24">
        <f t="shared" si="15"/>
        <v>0</v>
      </c>
      <c r="L66" s="16"/>
      <c r="M66" s="16"/>
      <c r="N66" s="16"/>
      <c r="O66" s="16"/>
    </row>
    <row r="67" spans="1:15" ht="30" customHeight="1" x14ac:dyDescent="0.25">
      <c r="A67" s="15"/>
      <c r="B67" s="20" t="s">
        <v>66</v>
      </c>
      <c r="C67" s="18">
        <v>5</v>
      </c>
      <c r="D67" s="18" t="s">
        <v>13</v>
      </c>
      <c r="E67" s="19" t="s">
        <v>13</v>
      </c>
      <c r="F67" s="19" t="s">
        <v>13</v>
      </c>
      <c r="G67" s="19" t="s">
        <v>13</v>
      </c>
      <c r="H67" s="19"/>
      <c r="I67" s="19">
        <v>10</v>
      </c>
      <c r="J67" s="19" t="s">
        <v>13</v>
      </c>
      <c r="K67" s="19"/>
      <c r="L67" s="15" t="s">
        <v>42</v>
      </c>
      <c r="M67" s="15" t="s">
        <v>46</v>
      </c>
      <c r="N67" s="15" t="s">
        <v>21</v>
      </c>
      <c r="O67" s="15" t="s">
        <v>97</v>
      </c>
    </row>
    <row r="68" spans="1:15" ht="30" customHeight="1" x14ac:dyDescent="0.25">
      <c r="A68" s="15"/>
      <c r="B68" s="20" t="s">
        <v>67</v>
      </c>
      <c r="C68" s="18">
        <v>10</v>
      </c>
      <c r="D68" s="18" t="s">
        <v>13</v>
      </c>
      <c r="E68" s="19" t="s">
        <v>13</v>
      </c>
      <c r="F68" s="19" t="s">
        <v>13</v>
      </c>
      <c r="G68" s="19" t="s">
        <v>13</v>
      </c>
      <c r="H68" s="19"/>
      <c r="I68" s="19">
        <v>16</v>
      </c>
      <c r="J68" s="19" t="s">
        <v>13</v>
      </c>
      <c r="K68" s="19" t="s">
        <v>13</v>
      </c>
      <c r="L68" s="15" t="s">
        <v>42</v>
      </c>
      <c r="M68" s="15" t="s">
        <v>46</v>
      </c>
      <c r="N68" s="15" t="s">
        <v>16</v>
      </c>
      <c r="O68" s="15" t="s">
        <v>95</v>
      </c>
    </row>
    <row r="69" spans="1:15" s="10" customFormat="1" ht="30" customHeight="1" x14ac:dyDescent="0.25">
      <c r="A69" s="16">
        <v>17</v>
      </c>
      <c r="B69" s="16" t="s">
        <v>68</v>
      </c>
      <c r="C69" s="17">
        <f>C70+C71</f>
        <v>44.8</v>
      </c>
      <c r="D69" s="24">
        <f t="shared" ref="D69" si="16">SUM(D70:D71)</f>
        <v>0</v>
      </c>
      <c r="E69" s="24">
        <f t="shared" ref="E69" si="17">SUM(E70:E71)</f>
        <v>0</v>
      </c>
      <c r="F69" s="24">
        <f t="shared" ref="F69" si="18">SUM(F70:F71)</f>
        <v>44.366</v>
      </c>
      <c r="G69" s="24">
        <f t="shared" ref="G69" si="19">SUM(G70:G71)</f>
        <v>73</v>
      </c>
      <c r="H69" s="24">
        <f t="shared" ref="H69" si="20">SUM(H70:H71)</f>
        <v>0</v>
      </c>
      <c r="I69" s="24">
        <f t="shared" ref="I69" si="21">SUM(I70:I71)</f>
        <v>0</v>
      </c>
      <c r="J69" s="24">
        <f t="shared" ref="J69" si="22">SUM(J70:J71)</f>
        <v>0</v>
      </c>
      <c r="K69" s="24">
        <f t="shared" ref="K69" si="23">SUM(K70:K71)</f>
        <v>0</v>
      </c>
      <c r="L69" s="16"/>
      <c r="M69" s="16"/>
      <c r="N69" s="16"/>
      <c r="O69" s="16"/>
    </row>
    <row r="70" spans="1:15" ht="30" customHeight="1" x14ac:dyDescent="0.25">
      <c r="A70" s="15"/>
      <c r="B70" s="20" t="s">
        <v>69</v>
      </c>
      <c r="C70" s="18">
        <v>40</v>
      </c>
      <c r="D70" s="18" t="s">
        <v>13</v>
      </c>
      <c r="E70" s="19" t="s">
        <v>13</v>
      </c>
      <c r="F70" s="19" t="s">
        <v>13</v>
      </c>
      <c r="G70" s="22">
        <v>73</v>
      </c>
      <c r="H70" s="19" t="s">
        <v>13</v>
      </c>
      <c r="I70" s="19" t="s">
        <v>13</v>
      </c>
      <c r="J70" s="19" t="s">
        <v>13</v>
      </c>
      <c r="K70" s="19" t="s">
        <v>13</v>
      </c>
      <c r="L70" s="15" t="s">
        <v>42</v>
      </c>
      <c r="M70" s="15" t="s">
        <v>46</v>
      </c>
      <c r="N70" s="15" t="s">
        <v>16</v>
      </c>
      <c r="O70" s="15" t="s">
        <v>95</v>
      </c>
    </row>
    <row r="71" spans="1:15" ht="30" customHeight="1" x14ac:dyDescent="0.25">
      <c r="A71" s="15"/>
      <c r="B71" s="20" t="s">
        <v>70</v>
      </c>
      <c r="C71" s="21">
        <v>4.8</v>
      </c>
      <c r="D71" s="18" t="s">
        <v>13</v>
      </c>
      <c r="E71" s="19" t="s">
        <v>13</v>
      </c>
      <c r="F71" s="22">
        <v>44.366</v>
      </c>
      <c r="G71" s="19" t="s">
        <v>13</v>
      </c>
      <c r="H71" s="19" t="s">
        <v>13</v>
      </c>
      <c r="I71" s="19" t="s">
        <v>13</v>
      </c>
      <c r="J71" s="19" t="s">
        <v>13</v>
      </c>
      <c r="K71" s="19"/>
      <c r="L71" s="15" t="s">
        <v>42</v>
      </c>
      <c r="M71" s="15" t="s">
        <v>46</v>
      </c>
      <c r="N71" s="15" t="s">
        <v>17</v>
      </c>
      <c r="O71" s="15" t="s">
        <v>95</v>
      </c>
    </row>
    <row r="72" spans="1:15" s="11" customFormat="1" ht="30" customHeight="1" x14ac:dyDescent="0.25">
      <c r="A72" s="16">
        <v>18</v>
      </c>
      <c r="B72" s="16" t="s">
        <v>71</v>
      </c>
      <c r="C72" s="24">
        <f>SUM(C73:C79)</f>
        <v>752.5</v>
      </c>
      <c r="D72" s="24">
        <f>SUM(D73:D79)</f>
        <v>0</v>
      </c>
      <c r="E72" s="24">
        <f t="shared" ref="E72:K72" si="24">SUM(E73:E79)</f>
        <v>0</v>
      </c>
      <c r="F72" s="24">
        <f t="shared" si="24"/>
        <v>0</v>
      </c>
      <c r="G72" s="24">
        <f t="shared" si="24"/>
        <v>165</v>
      </c>
      <c r="H72" s="24">
        <f t="shared" si="24"/>
        <v>150</v>
      </c>
      <c r="I72" s="24">
        <f t="shared" si="24"/>
        <v>180</v>
      </c>
      <c r="J72" s="24">
        <f t="shared" si="24"/>
        <v>350</v>
      </c>
      <c r="K72" s="24">
        <f t="shared" si="24"/>
        <v>588</v>
      </c>
      <c r="L72" s="16"/>
      <c r="M72" s="16"/>
      <c r="N72" s="16"/>
      <c r="O72" s="16"/>
    </row>
    <row r="73" spans="1:15" ht="30" customHeight="1" x14ac:dyDescent="0.25">
      <c r="A73" s="15"/>
      <c r="B73" s="15" t="s">
        <v>72</v>
      </c>
      <c r="C73" s="18">
        <v>102.5</v>
      </c>
      <c r="D73" s="18" t="s">
        <v>13</v>
      </c>
      <c r="E73" s="19" t="s">
        <v>13</v>
      </c>
      <c r="F73" s="19" t="s">
        <v>13</v>
      </c>
      <c r="G73" s="19" t="s">
        <v>13</v>
      </c>
      <c r="H73" s="19">
        <v>150</v>
      </c>
      <c r="I73" s="19" t="s">
        <v>13</v>
      </c>
      <c r="J73" s="19">
        <v>350</v>
      </c>
      <c r="K73" s="19">
        <v>283</v>
      </c>
      <c r="L73" s="15" t="s">
        <v>42</v>
      </c>
      <c r="M73" s="15" t="s">
        <v>46</v>
      </c>
      <c r="N73" s="15" t="s">
        <v>56</v>
      </c>
      <c r="O73" s="15" t="s">
        <v>91</v>
      </c>
    </row>
    <row r="74" spans="1:15" ht="30" customHeight="1" x14ac:dyDescent="0.25">
      <c r="A74" s="15"/>
      <c r="B74" s="15" t="s">
        <v>73</v>
      </c>
      <c r="C74" s="18">
        <v>30</v>
      </c>
      <c r="D74" s="18" t="s">
        <v>13</v>
      </c>
      <c r="E74" s="19" t="s">
        <v>13</v>
      </c>
      <c r="F74" s="19" t="s">
        <v>13</v>
      </c>
      <c r="G74" s="19">
        <v>30</v>
      </c>
      <c r="H74" s="19" t="s">
        <v>13</v>
      </c>
      <c r="I74" s="19" t="s">
        <v>13</v>
      </c>
      <c r="J74" s="19" t="s">
        <v>13</v>
      </c>
      <c r="K74" s="19" t="s">
        <v>13</v>
      </c>
      <c r="L74" s="15" t="s">
        <v>42</v>
      </c>
      <c r="M74" s="15" t="s">
        <v>46</v>
      </c>
      <c r="N74" s="15" t="s">
        <v>56</v>
      </c>
      <c r="O74" s="15" t="s">
        <v>22</v>
      </c>
    </row>
    <row r="75" spans="1:15" ht="30" customHeight="1" x14ac:dyDescent="0.25">
      <c r="A75" s="15"/>
      <c r="B75" s="15" t="s">
        <v>74</v>
      </c>
      <c r="C75" s="18">
        <v>80</v>
      </c>
      <c r="D75" s="18" t="s">
        <v>13</v>
      </c>
      <c r="E75" s="19" t="s">
        <v>13</v>
      </c>
      <c r="F75" s="19" t="s">
        <v>13</v>
      </c>
      <c r="G75" s="19">
        <v>15</v>
      </c>
      <c r="H75" s="19" t="s">
        <v>13</v>
      </c>
      <c r="I75" s="19">
        <v>20</v>
      </c>
      <c r="J75" s="19" t="s">
        <v>13</v>
      </c>
      <c r="K75" s="19">
        <v>45</v>
      </c>
      <c r="L75" s="15" t="s">
        <v>42</v>
      </c>
      <c r="M75" s="15" t="s">
        <v>46</v>
      </c>
      <c r="N75" s="15" t="s">
        <v>56</v>
      </c>
      <c r="O75" s="15" t="s">
        <v>91</v>
      </c>
    </row>
    <row r="76" spans="1:15" ht="30" customHeight="1" x14ac:dyDescent="0.25">
      <c r="A76" s="15"/>
      <c r="B76" s="15" t="s">
        <v>75</v>
      </c>
      <c r="C76" s="18">
        <v>60</v>
      </c>
      <c r="D76" s="18" t="s">
        <v>13</v>
      </c>
      <c r="E76" s="19" t="s">
        <v>13</v>
      </c>
      <c r="F76" s="19" t="s">
        <v>13</v>
      </c>
      <c r="G76" s="19">
        <v>10</v>
      </c>
      <c r="H76" s="19" t="s">
        <v>13</v>
      </c>
      <c r="I76" s="19">
        <v>20</v>
      </c>
      <c r="J76" s="19" t="s">
        <v>13</v>
      </c>
      <c r="K76" s="19">
        <v>30</v>
      </c>
      <c r="L76" s="15" t="s">
        <v>42</v>
      </c>
      <c r="M76" s="15" t="s">
        <v>46</v>
      </c>
      <c r="N76" s="15" t="s">
        <v>56</v>
      </c>
      <c r="O76" s="15" t="s">
        <v>91</v>
      </c>
    </row>
    <row r="77" spans="1:15" ht="30" customHeight="1" x14ac:dyDescent="0.25">
      <c r="A77" s="15"/>
      <c r="B77" s="15" t="s">
        <v>76</v>
      </c>
      <c r="C77" s="18">
        <v>100</v>
      </c>
      <c r="D77" s="18" t="s">
        <v>13</v>
      </c>
      <c r="E77" s="19" t="s">
        <v>13</v>
      </c>
      <c r="F77" s="19" t="s">
        <v>13</v>
      </c>
      <c r="G77" s="19">
        <v>20</v>
      </c>
      <c r="H77" s="19" t="s">
        <v>13</v>
      </c>
      <c r="I77" s="19">
        <v>30</v>
      </c>
      <c r="J77" s="19" t="s">
        <v>13</v>
      </c>
      <c r="K77" s="19">
        <v>50</v>
      </c>
      <c r="L77" s="15" t="s">
        <v>42</v>
      </c>
      <c r="M77" s="15" t="s">
        <v>46</v>
      </c>
      <c r="N77" s="15" t="s">
        <v>56</v>
      </c>
      <c r="O77" s="15" t="s">
        <v>91</v>
      </c>
    </row>
    <row r="78" spans="1:15" ht="30" customHeight="1" x14ac:dyDescent="0.25">
      <c r="A78" s="15"/>
      <c r="B78" s="15" t="s">
        <v>77</v>
      </c>
      <c r="C78" s="18">
        <v>60</v>
      </c>
      <c r="D78" s="18" t="s">
        <v>13</v>
      </c>
      <c r="E78" s="19" t="s">
        <v>13</v>
      </c>
      <c r="F78" s="19" t="s">
        <v>13</v>
      </c>
      <c r="G78" s="19">
        <v>10</v>
      </c>
      <c r="H78" s="19" t="s">
        <v>13</v>
      </c>
      <c r="I78" s="19">
        <v>20</v>
      </c>
      <c r="J78" s="19" t="s">
        <v>13</v>
      </c>
      <c r="K78" s="19">
        <v>30</v>
      </c>
      <c r="L78" s="15" t="s">
        <v>42</v>
      </c>
      <c r="M78" s="15" t="s">
        <v>46</v>
      </c>
      <c r="N78" s="15" t="s">
        <v>56</v>
      </c>
      <c r="O78" s="15" t="s">
        <v>91</v>
      </c>
    </row>
    <row r="79" spans="1:15" ht="30" customHeight="1" x14ac:dyDescent="0.25">
      <c r="A79" s="15"/>
      <c r="B79" s="15" t="s">
        <v>78</v>
      </c>
      <c r="C79" s="18">
        <v>320</v>
      </c>
      <c r="D79" s="18" t="s">
        <v>13</v>
      </c>
      <c r="E79" s="19" t="s">
        <v>13</v>
      </c>
      <c r="F79" s="19" t="s">
        <v>13</v>
      </c>
      <c r="G79" s="19">
        <v>80</v>
      </c>
      <c r="H79" s="19" t="s">
        <v>13</v>
      </c>
      <c r="I79" s="19">
        <v>90</v>
      </c>
      <c r="J79" s="19" t="s">
        <v>13</v>
      </c>
      <c r="K79" s="19">
        <v>150</v>
      </c>
      <c r="L79" s="15" t="s">
        <v>42</v>
      </c>
      <c r="M79" s="15" t="s">
        <v>46</v>
      </c>
      <c r="N79" s="15" t="s">
        <v>56</v>
      </c>
      <c r="O79" s="15" t="s">
        <v>91</v>
      </c>
    </row>
    <row r="80" spans="1:15" s="11" customFormat="1" ht="30" customHeight="1" x14ac:dyDescent="0.25">
      <c r="A80" s="16">
        <v>19</v>
      </c>
      <c r="B80" s="16" t="s">
        <v>86</v>
      </c>
      <c r="C80" s="17">
        <f>C81</f>
        <v>0</v>
      </c>
      <c r="D80" s="17">
        <f t="shared" ref="D80:K80" si="25">D81</f>
        <v>70</v>
      </c>
      <c r="E80" s="17">
        <f t="shared" si="25"/>
        <v>0</v>
      </c>
      <c r="F80" s="17">
        <f t="shared" si="25"/>
        <v>0</v>
      </c>
      <c r="G80" s="17">
        <f t="shared" si="25"/>
        <v>0</v>
      </c>
      <c r="H80" s="17">
        <f t="shared" si="25"/>
        <v>0</v>
      </c>
      <c r="I80" s="17">
        <f t="shared" si="25"/>
        <v>0</v>
      </c>
      <c r="J80" s="17">
        <f t="shared" si="25"/>
        <v>0</v>
      </c>
      <c r="K80" s="17">
        <f t="shared" si="25"/>
        <v>116.7</v>
      </c>
      <c r="L80" s="16"/>
      <c r="M80" s="16"/>
      <c r="N80" s="16"/>
      <c r="O80" s="16"/>
    </row>
    <row r="81" spans="1:15" ht="30" customHeight="1" x14ac:dyDescent="0.25">
      <c r="A81" s="15"/>
      <c r="B81" s="15" t="s">
        <v>107</v>
      </c>
      <c r="C81" s="18"/>
      <c r="D81" s="18">
        <v>70</v>
      </c>
      <c r="E81" s="19"/>
      <c r="F81" s="19"/>
      <c r="G81" s="19"/>
      <c r="H81" s="19"/>
      <c r="I81" s="19"/>
      <c r="J81" s="19"/>
      <c r="K81" s="19">
        <v>116.7</v>
      </c>
      <c r="L81" s="15" t="s">
        <v>15</v>
      </c>
      <c r="M81" s="15" t="s">
        <v>46</v>
      </c>
      <c r="N81" s="15" t="s">
        <v>89</v>
      </c>
      <c r="O81" s="15" t="s">
        <v>95</v>
      </c>
    </row>
    <row r="82" spans="1:15" s="11" customFormat="1" ht="30" customHeight="1" x14ac:dyDescent="0.25">
      <c r="A82" s="16">
        <v>20</v>
      </c>
      <c r="B82" s="16" t="s">
        <v>87</v>
      </c>
      <c r="C82" s="17">
        <f>C83</f>
        <v>0</v>
      </c>
      <c r="D82" s="17">
        <f t="shared" ref="D82:K82" si="26">D83</f>
        <v>5</v>
      </c>
      <c r="E82" s="17">
        <f t="shared" si="26"/>
        <v>0</v>
      </c>
      <c r="F82" s="17">
        <f t="shared" si="26"/>
        <v>0</v>
      </c>
      <c r="G82" s="17">
        <f t="shared" si="26"/>
        <v>0</v>
      </c>
      <c r="H82" s="17">
        <f t="shared" si="26"/>
        <v>0</v>
      </c>
      <c r="I82" s="17">
        <f t="shared" si="26"/>
        <v>0</v>
      </c>
      <c r="J82" s="17">
        <f t="shared" si="26"/>
        <v>0</v>
      </c>
      <c r="K82" s="17">
        <f t="shared" si="26"/>
        <v>10</v>
      </c>
      <c r="L82" s="16"/>
      <c r="M82" s="16"/>
      <c r="N82" s="16"/>
      <c r="O82" s="16"/>
    </row>
    <row r="83" spans="1:15" ht="30" customHeight="1" x14ac:dyDescent="0.25">
      <c r="A83" s="15"/>
      <c r="B83" s="15" t="s">
        <v>88</v>
      </c>
      <c r="C83" s="18"/>
      <c r="D83" s="18">
        <v>5</v>
      </c>
      <c r="E83" s="19"/>
      <c r="F83" s="19"/>
      <c r="G83" s="19"/>
      <c r="H83" s="19"/>
      <c r="I83" s="19"/>
      <c r="J83" s="19"/>
      <c r="K83" s="19">
        <v>10</v>
      </c>
      <c r="L83" s="15" t="s">
        <v>15</v>
      </c>
      <c r="M83" s="15" t="s">
        <v>46</v>
      </c>
      <c r="N83" s="15" t="s">
        <v>89</v>
      </c>
      <c r="O83" s="15" t="s">
        <v>95</v>
      </c>
    </row>
    <row r="84" spans="1:15" ht="30" customHeight="1" x14ac:dyDescent="0.25">
      <c r="A84" s="15"/>
      <c r="B84" s="16" t="s">
        <v>79</v>
      </c>
      <c r="C84" s="17">
        <f t="shared" ref="C84:K84" si="27">C82+C80+C72+C69+C66+C62+C55+C53+C49+C46+C44+C41+C39+C36+C26+C21+C19+C14+C9+C7</f>
        <v>2451.4700000000003</v>
      </c>
      <c r="D84" s="17">
        <f t="shared" si="27"/>
        <v>456</v>
      </c>
      <c r="E84" s="17">
        <f t="shared" si="27"/>
        <v>0</v>
      </c>
      <c r="F84" s="17">
        <f t="shared" si="27"/>
        <v>771.38599999999997</v>
      </c>
      <c r="G84" s="17">
        <f t="shared" si="27"/>
        <v>563.26</v>
      </c>
      <c r="H84" s="17">
        <f t="shared" si="27"/>
        <v>290</v>
      </c>
      <c r="I84" s="17">
        <f t="shared" si="27"/>
        <v>1347.78</v>
      </c>
      <c r="J84" s="17">
        <f t="shared" si="27"/>
        <v>400</v>
      </c>
      <c r="K84" s="17">
        <f t="shared" si="27"/>
        <v>1595.45</v>
      </c>
      <c r="L84" s="19"/>
      <c r="M84" s="19"/>
      <c r="N84" s="19"/>
      <c r="O84" s="19"/>
    </row>
    <row r="85" spans="1:15" ht="15" customHeight="1" x14ac:dyDescent="0.25">
      <c r="C85" s="9"/>
      <c r="F85" s="9"/>
      <c r="H85" s="9"/>
      <c r="J85" s="9"/>
    </row>
    <row r="87" spans="1:15" x14ac:dyDescent="0.25">
      <c r="J87" s="9"/>
    </row>
    <row r="88" spans="1:15" x14ac:dyDescent="0.25">
      <c r="J88" s="13">
        <f xml:space="preserve"> J84+H84+F84</f>
        <v>1461.386</v>
      </c>
      <c r="K88" s="13">
        <f>K84+I84+G84</f>
        <v>3506.49</v>
      </c>
      <c r="L88" s="9"/>
    </row>
    <row r="91" spans="1:15" x14ac:dyDescent="0.25">
      <c r="I91" s="9"/>
      <c r="J91" s="9"/>
    </row>
  </sheetData>
  <mergeCells count="16">
    <mergeCell ref="B2:N2"/>
    <mergeCell ref="L1:O1"/>
    <mergeCell ref="A3:A5"/>
    <mergeCell ref="B3:B5"/>
    <mergeCell ref="C4:C5"/>
    <mergeCell ref="C3:E3"/>
    <mergeCell ref="L3:L5"/>
    <mergeCell ref="H4:I4"/>
    <mergeCell ref="F4:G4"/>
    <mergeCell ref="J4:K4"/>
    <mergeCell ref="M3:M5"/>
    <mergeCell ref="O3:O5"/>
    <mergeCell ref="N3:N5"/>
    <mergeCell ref="D4:D5"/>
    <mergeCell ref="E4:E5"/>
    <mergeCell ref="F3:K3"/>
  </mergeCells>
  <pageMargins left="0.39370078740157483" right="0.19685039370078741" top="1.1811023622047245" bottom="0.39370078740157483" header="0.82677165354330717" footer="0.31496062992125984"/>
  <pageSetup paperSize="9" scale="90" orientation="landscape" r:id="rId1"/>
  <headerFooter>
    <oddHeader>&amp;C&amp;"Times New Roman,обычный"&amp;12&amp;P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LEX-PEX.NET</dc:creator>
  <cp:lastModifiedBy>User</cp:lastModifiedBy>
  <cp:lastPrinted>2014-03-24T07:10:21Z</cp:lastPrinted>
  <dcterms:created xsi:type="dcterms:W3CDTF">2013-10-28T13:51:09Z</dcterms:created>
  <dcterms:modified xsi:type="dcterms:W3CDTF">2014-04-15T10:28:22Z</dcterms:modified>
</cp:coreProperties>
</file>